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28680" yWindow="-120" windowWidth="23256" windowHeight="13176" tabRatio="816" activeTab="5"/>
  </bookViews>
  <sheets>
    <sheet name="12-2" sheetId="58" r:id="rId1"/>
    <sheet name="12-3" sheetId="61" r:id="rId2"/>
    <sheet name="12-4" sheetId="62" r:id="rId3"/>
    <sheet name="12-5" sheetId="63" r:id="rId4"/>
    <sheet name="12-6" sheetId="64" r:id="rId5"/>
    <sheet name="12-7" sheetId="65" r:id="rId6"/>
  </sheets>
  <externalReferences>
    <externalReference r:id="rId7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52" i="64" l="1"/>
  <c r="C50" i="64"/>
  <c r="C47" i="64"/>
  <c r="C46" i="64"/>
  <c r="B45" i="64"/>
  <c r="B48" i="64" s="1"/>
  <c r="B51" i="64" s="1"/>
  <c r="B53" i="64" s="1"/>
  <c r="C44" i="64"/>
  <c r="C43" i="64"/>
  <c r="C42" i="64"/>
  <c r="C41" i="64"/>
  <c r="C40" i="64"/>
  <c r="C33" i="64"/>
  <c r="B32" i="64"/>
  <c r="B34" i="64" s="1"/>
  <c r="C31" i="64"/>
  <c r="C30" i="64"/>
  <c r="C28" i="64"/>
  <c r="C27" i="64"/>
  <c r="C25" i="64"/>
  <c r="C21" i="64"/>
  <c r="B20" i="64"/>
  <c r="B24" i="64" s="1"/>
  <c r="C18" i="64"/>
  <c r="C17" i="64"/>
  <c r="C11" i="64"/>
  <c r="C10" i="64"/>
  <c r="B8" i="64"/>
  <c r="B13" i="64" s="1"/>
  <c r="H4" i="64"/>
  <c r="H7" i="64" s="1"/>
  <c r="C9" i="64" s="1"/>
  <c r="H3" i="64"/>
  <c r="B40" i="63"/>
  <c r="B34" i="63"/>
  <c r="C33" i="63"/>
  <c r="B32" i="63"/>
  <c r="C31" i="63"/>
  <c r="C30" i="63"/>
  <c r="C29" i="63"/>
  <c r="C28" i="63"/>
  <c r="C27" i="63"/>
  <c r="C25" i="63"/>
  <c r="C23" i="63"/>
  <c r="C22" i="63"/>
  <c r="C21" i="63"/>
  <c r="B20" i="63"/>
  <c r="B24" i="63" s="1"/>
  <c r="C19" i="63"/>
  <c r="C18" i="63"/>
  <c r="C17" i="63"/>
  <c r="C16" i="63"/>
  <c r="C12" i="63"/>
  <c r="C11" i="63"/>
  <c r="C10" i="63"/>
  <c r="C9" i="63"/>
  <c r="B8" i="63"/>
  <c r="B13" i="63" s="1"/>
  <c r="C7" i="63"/>
  <c r="C6" i="63"/>
  <c r="C5" i="63"/>
  <c r="B8" i="62"/>
  <c r="B34" i="61"/>
  <c r="B35" i="61" s="1"/>
  <c r="B32" i="61"/>
  <c r="B24" i="61"/>
  <c r="B20" i="61"/>
  <c r="B8" i="61"/>
  <c r="B13" i="61" s="1"/>
  <c r="G5" i="61"/>
  <c r="G4" i="61"/>
  <c r="G7" i="61" s="1"/>
  <c r="G3" i="61"/>
  <c r="B8" i="58"/>
  <c r="B11" i="58" s="1"/>
  <c r="B35" i="64" l="1"/>
  <c r="C16" i="64"/>
  <c r="C19" i="64"/>
  <c r="C20" i="64" s="1"/>
  <c r="C22" i="64"/>
  <c r="C45" i="64"/>
  <c r="C48" i="64" s="1"/>
  <c r="C32" i="63"/>
  <c r="C34" i="63" s="1"/>
  <c r="C23" i="64"/>
  <c r="C12" i="64"/>
  <c r="C6" i="64"/>
  <c r="B35" i="63"/>
  <c r="C20" i="63"/>
  <c r="C24" i="63" s="1"/>
  <c r="C35" i="63" s="1"/>
  <c r="C4" i="63" s="1"/>
  <c r="G10" i="61"/>
  <c r="B14" i="58"/>
  <c r="B16" i="58" s="1"/>
  <c r="F10" i="65" l="1"/>
  <c r="C24" i="64"/>
  <c r="C49" i="64"/>
  <c r="C51" i="64" s="1"/>
  <c r="C53" i="64" s="1"/>
  <c r="H5" i="64" s="1"/>
  <c r="H10" i="64" s="1"/>
  <c r="C29" i="64" s="1"/>
  <c r="E10" i="65"/>
  <c r="C10" i="65"/>
  <c r="D10" i="65"/>
  <c r="C7" i="64"/>
  <c r="C5" i="64"/>
  <c r="C8" i="63"/>
  <c r="C13" i="63" s="1"/>
  <c r="C32" i="64" l="1"/>
  <c r="C34" i="64" s="1"/>
  <c r="C35" i="64" s="1"/>
  <c r="C4" i="64" s="1"/>
  <c r="C8" i="64" s="1"/>
  <c r="C13" i="64" s="1"/>
</calcChain>
</file>

<file path=xl/sharedStrings.xml><?xml version="1.0" encoding="utf-8"?>
<sst xmlns="http://schemas.openxmlformats.org/spreadsheetml/2006/main" count="252" uniqueCount="135">
  <si>
    <t>Net income</t>
  </si>
  <si>
    <t>Inventories</t>
  </si>
  <si>
    <t>Total current assets</t>
  </si>
  <si>
    <t>Total assets</t>
  </si>
  <si>
    <t>Accounts payable</t>
  </si>
  <si>
    <t>Other current liabilities</t>
  </si>
  <si>
    <t>Total current liabilities</t>
  </si>
  <si>
    <t>Total liabilities</t>
  </si>
  <si>
    <t>Retained earnings</t>
  </si>
  <si>
    <t>Total equity</t>
  </si>
  <si>
    <t>Total liabilities and equity</t>
  </si>
  <si>
    <t>Net sales</t>
  </si>
  <si>
    <t>Cost of sales</t>
  </si>
  <si>
    <t>Cash at end of year</t>
  </si>
  <si>
    <t>Depreciation expense</t>
  </si>
  <si>
    <t>Operating profit</t>
  </si>
  <si>
    <t>Long-term debt</t>
  </si>
  <si>
    <t>Cash and cash equivalents</t>
  </si>
  <si>
    <t>Prepaid expenses and other current assets</t>
  </si>
  <si>
    <t>Goodwill</t>
  </si>
  <si>
    <t>Income taxes</t>
  </si>
  <si>
    <t>Additional paid-in capital</t>
  </si>
  <si>
    <t>Accumulated other comprehensive loss</t>
  </si>
  <si>
    <t>Net nonoperating expense (NNE)</t>
  </si>
  <si>
    <t>Net earnings</t>
  </si>
  <si>
    <t>Common stock</t>
  </si>
  <si>
    <t>Cash from operating activities</t>
  </si>
  <si>
    <t>Cash for investing activities</t>
  </si>
  <si>
    <t>Dividends paid</t>
  </si>
  <si>
    <t>Cash for financing activities</t>
  </si>
  <si>
    <t>General Mills  Income Statement</t>
  </si>
  <si>
    <t>2019 Actual</t>
  </si>
  <si>
    <t>Forecast Assumption</t>
  </si>
  <si>
    <t>2020 Forecasted</t>
  </si>
  <si>
    <t>Selling, general, and administrative expenses</t>
  </si>
  <si>
    <t>Divestitures (gain)</t>
  </si>
  <si>
    <t>Restructuring, impairment, and other exit costs</t>
  </si>
  <si>
    <t>Benefit plan nonservice income</t>
  </si>
  <si>
    <t>Interest, net</t>
  </si>
  <si>
    <t>Earnings before taxes and after-tax earnings from JV</t>
  </si>
  <si>
    <t>After-tax earnings from joint ventures</t>
  </si>
  <si>
    <t>Net earnings, including earnings attributable to NCI</t>
  </si>
  <si>
    <t>Net earnings attributable to NCI</t>
  </si>
  <si>
    <t>Net earnings attributable to General Mills</t>
  </si>
  <si>
    <t>General Mills  Balance Sheet</t>
  </si>
  <si>
    <t>Receivables</t>
  </si>
  <si>
    <t>Land, buildings, and equipment</t>
  </si>
  <si>
    <t>Other intangible assets</t>
  </si>
  <si>
    <t>Other assets</t>
  </si>
  <si>
    <t>CAPEX</t>
  </si>
  <si>
    <t>Current portion of long-term debt</t>
  </si>
  <si>
    <t>Notes payable</t>
  </si>
  <si>
    <t>Deferred income taxes</t>
  </si>
  <si>
    <t>Other liabilities</t>
  </si>
  <si>
    <t>Stockholders' equity:</t>
  </si>
  <si>
    <t>Common stock in treasury, at cost</t>
  </si>
  <si>
    <t>Total stockholders' equity</t>
  </si>
  <si>
    <t>Noncontrolling interests</t>
  </si>
  <si>
    <t>2019           Actual</t>
  </si>
  <si>
    <t>Additional calculations</t>
  </si>
  <si>
    <t>CURRENT ASSETS</t>
  </si>
  <si>
    <t>2019 Revenue</t>
  </si>
  <si>
    <t>2020 Revenue</t>
  </si>
  <si>
    <t>2020 Net income attributable to GIS</t>
  </si>
  <si>
    <t>CAPEX = 3.19% x Sales</t>
  </si>
  <si>
    <t>2020 maturities</t>
  </si>
  <si>
    <t>2021 maturities</t>
  </si>
  <si>
    <t>Dividends = 67.4% of net income</t>
  </si>
  <si>
    <t>CURRENT LIABILITIES</t>
  </si>
  <si>
    <t>Redeemable interest value</t>
  </si>
  <si>
    <t>North American Retail Segment</t>
  </si>
  <si>
    <t>2019 Sales</t>
  </si>
  <si>
    <t>Growth rate</t>
  </si>
  <si>
    <t>2020 Sales</t>
  </si>
  <si>
    <t>U.S. Meals &amp; Baking</t>
  </si>
  <si>
    <t>U.S. Cereal</t>
  </si>
  <si>
    <t>U.S. Snacks</t>
  </si>
  <si>
    <t>U.S. Yogurt and other</t>
  </si>
  <si>
    <t>Canada</t>
  </si>
  <si>
    <t>Total</t>
  </si>
  <si>
    <t>Change</t>
  </si>
  <si>
    <t>Cash flow effect</t>
  </si>
  <si>
    <t>General Mills  Statement of Cash Flow</t>
  </si>
  <si>
    <t>Depreciation</t>
  </si>
  <si>
    <t>Amortization</t>
  </si>
  <si>
    <t>Change in receivables</t>
  </si>
  <si>
    <t>Change in inventories</t>
  </si>
  <si>
    <t>Change in prepaids</t>
  </si>
  <si>
    <t>Change in other assets</t>
  </si>
  <si>
    <t>Change in accounts payable</t>
  </si>
  <si>
    <t>Change in other current liabilities</t>
  </si>
  <si>
    <t>Change in deferred taxes</t>
  </si>
  <si>
    <t>Change in other liabilities</t>
  </si>
  <si>
    <t>Changes in current debt</t>
  </si>
  <si>
    <t>Changes in LT debt</t>
  </si>
  <si>
    <t>Cash flow for the year</t>
  </si>
  <si>
    <t>Cash at start of year</t>
  </si>
  <si>
    <t>Divestitures loss (gain)</t>
  </si>
  <si>
    <t>Earnings before taxes and after-tax JV earnings</t>
  </si>
  <si>
    <t>Net earnings, including earnings attrib to NCI</t>
  </si>
  <si>
    <t>2021 Forecasted</t>
  </si>
  <si>
    <t>2020 Depreciation expense</t>
  </si>
  <si>
    <t>2020 CAPEX = 3.19% x Sales</t>
  </si>
  <si>
    <t>2021 Depreciation expense</t>
  </si>
  <si>
    <t>2021 CAPEX = 3.19% x Sales</t>
  </si>
  <si>
    <t>2022 maturities</t>
  </si>
  <si>
    <t>Selling, general, and admin expenses</t>
  </si>
  <si>
    <t xml:space="preserve">Restructuring, impairment, and other </t>
  </si>
  <si>
    <t>Earnings before taxes and JV earnings</t>
  </si>
  <si>
    <t>General Mills  Parsimonious Forecast    ($ millions)</t>
  </si>
  <si>
    <t>2019 Reported</t>
  </si>
  <si>
    <t>2020 Estimated</t>
  </si>
  <si>
    <t>2021 Estimated</t>
  </si>
  <si>
    <t>2022 Estimated</t>
  </si>
  <si>
    <t>2023 Estimated</t>
  </si>
  <si>
    <t>ASSUMPTIONS</t>
  </si>
  <si>
    <t>Net sales growth</t>
  </si>
  <si>
    <t>Net Operating Profit Margin (NOPM)</t>
  </si>
  <si>
    <t>Net Operating Asset Turnover (NOAT)</t>
  </si>
  <si>
    <t>FORECASTS</t>
  </si>
  <si>
    <t>Net sales (unrounded)</t>
  </si>
  <si>
    <t>Net sales (rounded)</t>
  </si>
  <si>
    <t>NOPAT = Net sales × NOPM</t>
  </si>
  <si>
    <t>NOA = Net sales / NOAT</t>
  </si>
  <si>
    <t>Net income, as reported</t>
  </si>
  <si>
    <t>Add back:</t>
  </si>
  <si>
    <t>After-tax divestitures</t>
  </si>
  <si>
    <t>After-tax restructuring</t>
  </si>
  <si>
    <t>Net income, as restated</t>
  </si>
  <si>
    <t>Non-operating items, before tax</t>
  </si>
  <si>
    <t>Minus: Tax shield at 23%</t>
  </si>
  <si>
    <t>Net income as restated</t>
  </si>
  <si>
    <t>NOPAT = Net income + NNE</t>
  </si>
  <si>
    <t>2020 Dividends = 67.4% of net income</t>
  </si>
  <si>
    <t>2021 Dividends = 67.4% of net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</si>
</sst>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6" formatCode="_(* #,##0_);_(* \(#,##0\);_(* &quot;-&quot;??_);_(@_)"/>
    <numFmt numFmtId="167" formatCode="0.0%"/>
    <numFmt numFmtId="169" formatCode="_(* #,##0.000_);_(* \(#,##0.0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</font>
    <font>
      <b/>
      <sz val="14"/>
      <color theme="0"/>
      <name val="Tahoma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Tahoma"/>
      <family val="2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80">
    <xf numFmtId="0" fontId="0" fillId="0" borderId="0" xfId="0"/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164" fontId="7" fillId="0" borderId="0" xfId="1" applyNumberFormat="1" applyFont="1" applyFill="1" applyAlignment="1">
      <alignment wrapText="1"/>
    </xf>
    <xf numFmtId="169" fontId="7" fillId="0" borderId="0" xfId="1" applyNumberFormat="1" applyFont="1" applyFill="1" applyAlignment="1">
      <alignment wrapText="1"/>
    </xf>
    <xf numFmtId="164" fontId="7" fillId="0" borderId="1" xfId="1" applyNumberFormat="1" applyFont="1" applyFill="1" applyBorder="1" applyAlignment="1">
      <alignment wrapText="1"/>
    </xf>
    <xf numFmtId="169" fontId="7" fillId="0" borderId="0" xfId="1" applyNumberFormat="1" applyFont="1" applyFill="1" applyBorder="1" applyAlignment="1">
      <alignment wrapText="1"/>
    </xf>
    <xf numFmtId="43" fontId="7" fillId="0" borderId="2" xfId="0" applyNumberFormat="1" applyFont="1" applyBorder="1" applyAlignment="1">
      <alignment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/>
    </xf>
    <xf numFmtId="43" fontId="7" fillId="0" borderId="0" xfId="0" applyNumberFormat="1" applyFont="1" applyAlignment="1">
      <alignment wrapText="1"/>
    </xf>
    <xf numFmtId="10" fontId="7" fillId="0" borderId="0" xfId="2" applyNumberFormat="1" applyFont="1" applyFill="1" applyBorder="1" applyAlignment="1">
      <alignment horizontal="center"/>
    </xf>
    <xf numFmtId="167" fontId="7" fillId="0" borderId="0" xfId="2" applyNumberFormat="1" applyFont="1" applyFill="1" applyBorder="1" applyAlignment="1">
      <alignment horizontal="center"/>
    </xf>
    <xf numFmtId="164" fontId="7" fillId="0" borderId="2" xfId="1" applyNumberFormat="1" applyFont="1" applyFill="1" applyBorder="1" applyAlignment="1">
      <alignment wrapText="1"/>
    </xf>
    <xf numFmtId="166" fontId="7" fillId="0" borderId="0" xfId="0" applyNumberFormat="1" applyFont="1" applyAlignment="1">
      <alignment horizontal="right"/>
    </xf>
    <xf numFmtId="166" fontId="5" fillId="0" borderId="0" xfId="0" applyNumberFormat="1" applyFont="1" applyAlignment="1">
      <alignment horizontal="right"/>
    </xf>
    <xf numFmtId="164" fontId="5" fillId="0" borderId="0" xfId="0" applyNumberFormat="1" applyFont="1" applyAlignment="1">
      <alignment wrapText="1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/>
    <xf numFmtId="0" fontId="8" fillId="2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horizontal="center"/>
    </xf>
    <xf numFmtId="0" fontId="10" fillId="0" borderId="0" xfId="0" applyFont="1"/>
    <xf numFmtId="164" fontId="10" fillId="0" borderId="0" xfId="1" applyNumberFormat="1" applyFont="1"/>
    <xf numFmtId="0" fontId="10" fillId="0" borderId="0" xfId="0" applyFont="1" applyAlignment="1">
      <alignment horizontal="left" vertical="top" wrapText="1"/>
    </xf>
    <xf numFmtId="164" fontId="10" fillId="0" borderId="0" xfId="1" applyNumberFormat="1" applyFont="1" applyFill="1" applyAlignment="1">
      <alignment horizontal="right" vertical="top"/>
    </xf>
    <xf numFmtId="10" fontId="10" fillId="0" borderId="0" xfId="2" applyNumberFormat="1" applyFont="1" applyAlignment="1">
      <alignment horizontal="center"/>
    </xf>
    <xf numFmtId="164" fontId="10" fillId="0" borderId="0" xfId="1" applyNumberFormat="1" applyFont="1" applyBorder="1"/>
    <xf numFmtId="164" fontId="10" fillId="0" borderId="1" xfId="1" applyNumberFormat="1" applyFont="1" applyFill="1" applyBorder="1" applyAlignment="1">
      <alignment horizontal="right" vertical="top"/>
    </xf>
    <xf numFmtId="164" fontId="10" fillId="0" borderId="0" xfId="1" applyNumberFormat="1" applyFont="1" applyFill="1" applyBorder="1" applyAlignment="1">
      <alignment horizontal="right" vertical="top"/>
    </xf>
    <xf numFmtId="164" fontId="10" fillId="0" borderId="2" xfId="1" applyNumberFormat="1" applyFont="1" applyFill="1" applyBorder="1" applyAlignment="1">
      <alignment horizontal="right" vertical="top"/>
    </xf>
    <xf numFmtId="3" fontId="9" fillId="0" borderId="0" xfId="0" applyNumberFormat="1" applyFont="1" applyAlignment="1">
      <alignment wrapText="1"/>
    </xf>
    <xf numFmtId="167" fontId="10" fillId="0" borderId="0" xfId="2" applyNumberFormat="1" applyFont="1" applyAlignment="1">
      <alignment horizontal="center"/>
    </xf>
    <xf numFmtId="0" fontId="11" fillId="0" borderId="0" xfId="0" applyFont="1" applyAlignment="1">
      <alignment horizontal="left" vertical="top" wrapText="1"/>
    </xf>
    <xf numFmtId="164" fontId="10" fillId="0" borderId="0" xfId="1" applyNumberFormat="1" applyFont="1" applyFill="1"/>
    <xf numFmtId="164" fontId="10" fillId="0" borderId="0" xfId="1" applyNumberFormat="1" applyFont="1" applyFill="1" applyAlignment="1">
      <alignment horizontal="right"/>
    </xf>
    <xf numFmtId="0" fontId="10" fillId="0" borderId="0" xfId="0" applyFont="1" applyAlignment="1">
      <alignment horizontal="left"/>
    </xf>
    <xf numFmtId="164" fontId="10" fillId="0" borderId="0" xfId="0" applyNumberFormat="1" applyFont="1"/>
    <xf numFmtId="0" fontId="5" fillId="0" borderId="0" xfId="0" applyFont="1" applyAlignment="1">
      <alignment horizontal="left" wrapText="1"/>
    </xf>
    <xf numFmtId="164" fontId="5" fillId="0" borderId="0" xfId="1" applyNumberFormat="1" applyFont="1" applyFill="1" applyAlignment="1">
      <alignment wrapText="1"/>
    </xf>
    <xf numFmtId="167" fontId="5" fillId="0" borderId="0" xfId="2" applyNumberFormat="1" applyFont="1" applyFill="1" applyBorder="1" applyAlignment="1">
      <alignment wrapText="1"/>
    </xf>
    <xf numFmtId="164" fontId="5" fillId="0" borderId="1" xfId="1" applyNumberFormat="1" applyFont="1" applyFill="1" applyBorder="1" applyAlignment="1">
      <alignment wrapText="1"/>
    </xf>
    <xf numFmtId="164" fontId="5" fillId="0" borderId="2" xfId="0" applyNumberFormat="1" applyFont="1" applyBorder="1" applyAlignment="1">
      <alignment wrapText="1"/>
    </xf>
    <xf numFmtId="164" fontId="10" fillId="0" borderId="0" xfId="0" applyNumberFormat="1" applyFont="1" applyAlignment="1">
      <alignment wrapText="1"/>
    </xf>
    <xf numFmtId="164" fontId="10" fillId="0" borderId="1" xfId="0" applyNumberFormat="1" applyFont="1" applyBorder="1" applyAlignment="1">
      <alignment wrapText="1"/>
    </xf>
    <xf numFmtId="0" fontId="10" fillId="0" borderId="0" xfId="0" applyFont="1" applyAlignment="1">
      <alignment wrapText="1"/>
    </xf>
    <xf numFmtId="43" fontId="10" fillId="0" borderId="0" xfId="0" applyNumberFormat="1" applyFont="1" applyAlignment="1">
      <alignment wrapText="1"/>
    </xf>
    <xf numFmtId="164" fontId="10" fillId="0" borderId="2" xfId="0" applyNumberFormat="1" applyFont="1" applyBorder="1" applyAlignment="1">
      <alignment wrapText="1"/>
    </xf>
    <xf numFmtId="0" fontId="8" fillId="2" borderId="0" xfId="0" applyFont="1" applyFill="1" applyAlignment="1">
      <alignment horizontal="center" vertical="center"/>
    </xf>
    <xf numFmtId="0" fontId="10" fillId="0" borderId="0" xfId="0" applyFont="1" applyAlignment="1">
      <alignment horizontal="left" wrapText="1"/>
    </xf>
    <xf numFmtId="164" fontId="10" fillId="0" borderId="0" xfId="1" applyNumberFormat="1" applyFont="1" applyFill="1" applyAlignment="1">
      <alignment wrapText="1"/>
    </xf>
    <xf numFmtId="164" fontId="10" fillId="0" borderId="1" xfId="1" applyNumberFormat="1" applyFont="1" applyFill="1" applyBorder="1" applyAlignment="1">
      <alignment wrapText="1"/>
    </xf>
    <xf numFmtId="164" fontId="10" fillId="0" borderId="2" xfId="1" applyNumberFormat="1" applyFont="1" applyFill="1" applyBorder="1" applyAlignment="1">
      <alignment wrapText="1"/>
    </xf>
    <xf numFmtId="0" fontId="8" fillId="2" borderId="0" xfId="0" applyFont="1" applyFill="1" applyAlignment="1">
      <alignment vertical="center"/>
    </xf>
    <xf numFmtId="43" fontId="10" fillId="0" borderId="0" xfId="0" applyNumberFormat="1" applyFont="1"/>
    <xf numFmtId="10" fontId="10" fillId="0" borderId="0" xfId="2" applyNumberFormat="1" applyFont="1" applyAlignment="1">
      <alignment horizontal="center" wrapText="1"/>
    </xf>
    <xf numFmtId="10" fontId="10" fillId="0" borderId="0" xfId="2" applyNumberFormat="1" applyFont="1" applyFill="1" applyBorder="1" applyAlignment="1">
      <alignment horizontal="center"/>
    </xf>
    <xf numFmtId="167" fontId="10" fillId="0" borderId="0" xfId="2" applyNumberFormat="1" applyFont="1" applyFill="1" applyBorder="1" applyAlignment="1">
      <alignment horizontal="center"/>
    </xf>
    <xf numFmtId="0" fontId="9" fillId="0" borderId="0" xfId="0" applyFont="1" applyAlignment="1">
      <alignment horizontal="left" wrapText="1"/>
    </xf>
    <xf numFmtId="10" fontId="10" fillId="0" borderId="0" xfId="0" applyNumberFormat="1" applyFont="1"/>
    <xf numFmtId="43" fontId="10" fillId="0" borderId="0" xfId="1" applyFont="1" applyAlignment="1">
      <alignment wrapText="1"/>
    </xf>
    <xf numFmtId="43" fontId="10" fillId="0" borderId="0" xfId="1" applyFont="1"/>
    <xf numFmtId="0" fontId="12" fillId="0" borderId="0" xfId="0" applyFont="1"/>
    <xf numFmtId="164" fontId="10" fillId="0" borderId="2" xfId="1" applyNumberFormat="1" applyFont="1" applyBorder="1"/>
    <xf numFmtId="164" fontId="10" fillId="0" borderId="1" xfId="1" applyNumberFormat="1" applyFont="1" applyBorder="1"/>
    <xf numFmtId="164" fontId="10" fillId="0" borderId="3" xfId="1" applyNumberFormat="1" applyFont="1" applyBorder="1"/>
  </cellXfs>
  <cellStyles count="7">
    <cellStyle name="Comma" xfId="1" builtinId="3"/>
    <cellStyle name="Comma 2" xfId="5"/>
    <cellStyle name="Currency 2" xfId="4"/>
    <cellStyle name="Normal" xfId="0" builtinId="0"/>
    <cellStyle name="Normal 2" xfId="3"/>
    <cellStyle name="Percent" xfId="2" builtinId="5"/>
    <cellStyle name="Percent 2" xfId="6"/>
  </cellStyles>
  <dxfs count="0"/>
  <tableStyles count="0" defaultTableStyle="TableStyleMedium2" defaultPivotStyle="PivotStyleLight16"/>
  <colors>
    <mruColors>
      <color rgb="FF0070C0"/>
      <color rgb="FF005AC8"/>
      <color rgb="FF0050C8"/>
      <color rgb="FF0255CE"/>
      <color rgb="FF0233CE"/>
      <color rgb="FF781E50"/>
      <color rgb="FF7C2251"/>
      <color rgb="FF932960"/>
      <color rgb="FF931F6E"/>
      <color rgb="FF93296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canally\Dropbox\FAMBA%208e\Videos\Module%2012\Review%20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iew 2"/>
      <sheetName val="Review 3"/>
      <sheetName val="Review 4"/>
      <sheetName val="Review 5"/>
      <sheetName val="Review 6"/>
      <sheetName val="Review 7"/>
    </sheetNames>
    <sheetDataSet>
      <sheetData sheetId="0">
        <row r="3">
          <cell r="B3">
            <v>16865.2</v>
          </cell>
          <cell r="D3">
            <v>17118.178</v>
          </cell>
        </row>
        <row r="4">
          <cell r="D4">
            <v>11280.879302000001</v>
          </cell>
        </row>
        <row r="5">
          <cell r="D5">
            <v>2978.5629719999997</v>
          </cell>
        </row>
        <row r="6">
          <cell r="D6">
            <v>0</v>
          </cell>
        </row>
        <row r="7">
          <cell r="D7">
            <v>273.89084800000001</v>
          </cell>
        </row>
        <row r="9">
          <cell r="D9">
            <v>0</v>
          </cell>
        </row>
        <row r="13">
          <cell r="D13">
            <v>-72</v>
          </cell>
        </row>
        <row r="15">
          <cell r="D15">
            <v>33.5</v>
          </cell>
        </row>
        <row r="16">
          <cell r="D16">
            <v>1737.0934341342936</v>
          </cell>
        </row>
      </sheetData>
      <sheetData sheetId="1">
        <row r="5">
          <cell r="D5">
            <v>1704.8955000000001</v>
          </cell>
        </row>
        <row r="6">
          <cell r="D6">
            <v>1582.6895</v>
          </cell>
        </row>
        <row r="7">
          <cell r="D7">
            <v>504.96249999999998</v>
          </cell>
        </row>
        <row r="9">
          <cell r="D9">
            <v>3753.1698781999999</v>
          </cell>
        </row>
        <row r="10">
          <cell r="D10">
            <v>13995.8</v>
          </cell>
        </row>
        <row r="11">
          <cell r="D11">
            <v>7126.8</v>
          </cell>
        </row>
        <row r="12">
          <cell r="D12">
            <v>989.5234999999999</v>
          </cell>
        </row>
        <row r="16">
          <cell r="D16">
            <v>2896.9114999999997</v>
          </cell>
        </row>
        <row r="17">
          <cell r="D17">
            <v>2114.4</v>
          </cell>
        </row>
        <row r="18">
          <cell r="D18">
            <v>1468.7</v>
          </cell>
        </row>
        <row r="19">
          <cell r="D19">
            <v>1388.3169999999998</v>
          </cell>
        </row>
        <row r="21">
          <cell r="D21">
            <v>9510.4</v>
          </cell>
        </row>
        <row r="22">
          <cell r="D22">
            <v>2061.4649999999997</v>
          </cell>
        </row>
        <row r="23">
          <cell r="D23">
            <v>1470.6335000000001</v>
          </cell>
        </row>
        <row r="25">
          <cell r="D25">
            <v>551.70000000000005</v>
          </cell>
        </row>
        <row r="27">
          <cell r="D27">
            <v>75.5</v>
          </cell>
        </row>
        <row r="28">
          <cell r="D28">
            <v>1386.7</v>
          </cell>
        </row>
        <row r="29">
          <cell r="D29">
            <v>15562.992459527781</v>
          </cell>
        </row>
        <row r="30">
          <cell r="D30">
            <v>-6779</v>
          </cell>
        </row>
        <row r="31">
          <cell r="D31">
            <v>-2625.4</v>
          </cell>
        </row>
        <row r="33">
          <cell r="D33">
            <v>346.7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zoomScale="85" zoomScaleNormal="85" workbookViewId="0">
      <selection activeCell="H16" sqref="H16"/>
    </sheetView>
  </sheetViews>
  <sheetFormatPr defaultColWidth="9.109375" defaultRowHeight="18" x14ac:dyDescent="0.35"/>
  <cols>
    <col min="1" max="1" width="64.6640625" style="16" customWidth="1"/>
    <col min="2" max="2" width="15.88671875" style="3" customWidth="1"/>
    <col min="3" max="3" width="19" style="5" customWidth="1"/>
    <col min="4" max="4" width="19" style="4" customWidth="1"/>
    <col min="5" max="5" width="12.44140625" style="4" customWidth="1"/>
    <col min="9" max="16384" width="9.109375" style="1"/>
  </cols>
  <sheetData>
    <row r="1" spans="1:5" s="2" customFormat="1" ht="21.75" customHeight="1" x14ac:dyDescent="0.3">
      <c r="A1" s="6"/>
      <c r="B1" s="18"/>
      <c r="C1" s="18"/>
      <c r="D1" s="18"/>
      <c r="E1" s="7"/>
    </row>
    <row r="2" spans="1:5" s="2" customFormat="1" ht="40.5" customHeight="1" x14ac:dyDescent="0.3">
      <c r="A2" s="6" t="s">
        <v>30</v>
      </c>
      <c r="B2" s="18" t="s">
        <v>31</v>
      </c>
      <c r="C2" s="18" t="s">
        <v>32</v>
      </c>
      <c r="D2" s="18" t="s">
        <v>33</v>
      </c>
      <c r="E2" s="7"/>
    </row>
    <row r="3" spans="1:5" ht="24.9" customHeight="1" x14ac:dyDescent="0.3">
      <c r="A3" s="8" t="s">
        <v>11</v>
      </c>
      <c r="B3" s="9">
        <v>16865.2</v>
      </c>
      <c r="C3" s="22"/>
      <c r="D3" s="9"/>
      <c r="E3" s="10"/>
    </row>
    <row r="4" spans="1:5" ht="24.9" customHeight="1" x14ac:dyDescent="0.3">
      <c r="A4" s="8" t="s">
        <v>12</v>
      </c>
      <c r="B4" s="9">
        <v>11108.4</v>
      </c>
      <c r="C4" s="22"/>
      <c r="D4" s="9"/>
      <c r="E4" s="10"/>
    </row>
    <row r="5" spans="1:5" ht="24.9" customHeight="1" x14ac:dyDescent="0.3">
      <c r="A5" s="8" t="s">
        <v>34</v>
      </c>
      <c r="B5" s="9">
        <v>2935.8</v>
      </c>
      <c r="C5" s="22"/>
      <c r="D5" s="9"/>
      <c r="E5" s="10"/>
    </row>
    <row r="6" spans="1:5" ht="24.9" customHeight="1" x14ac:dyDescent="0.3">
      <c r="A6" s="8" t="s">
        <v>35</v>
      </c>
      <c r="B6" s="9">
        <v>30</v>
      </c>
      <c r="C6" s="23"/>
      <c r="D6" s="9"/>
      <c r="E6" s="10"/>
    </row>
    <row r="7" spans="1:5" ht="24.9" customHeight="1" x14ac:dyDescent="0.3">
      <c r="A7" s="8" t="s">
        <v>36</v>
      </c>
      <c r="B7" s="11">
        <v>275.10000000000002</v>
      </c>
      <c r="C7" s="22"/>
      <c r="D7" s="11"/>
      <c r="E7" s="12"/>
    </row>
    <row r="8" spans="1:5" ht="24.9" customHeight="1" x14ac:dyDescent="0.3">
      <c r="A8" s="8" t="s">
        <v>15</v>
      </c>
      <c r="B8" s="9">
        <f>B3-SUM(B4:B7)</f>
        <v>2515.8999999999996</v>
      </c>
      <c r="C8" s="23"/>
      <c r="D8" s="9"/>
      <c r="E8" s="10"/>
    </row>
    <row r="9" spans="1:5" ht="24.9" customHeight="1" x14ac:dyDescent="0.3">
      <c r="A9" s="8" t="s">
        <v>37</v>
      </c>
      <c r="B9" s="9">
        <v>-87.9</v>
      </c>
      <c r="C9" s="23"/>
      <c r="D9" s="9"/>
      <c r="E9" s="10"/>
    </row>
    <row r="10" spans="1:5" ht="24.9" customHeight="1" x14ac:dyDescent="0.3">
      <c r="A10" s="8" t="s">
        <v>38</v>
      </c>
      <c r="B10" s="11">
        <v>521.79999999999995</v>
      </c>
      <c r="C10" s="23"/>
      <c r="D10" s="11"/>
      <c r="E10" s="12"/>
    </row>
    <row r="11" spans="1:5" ht="24.9" customHeight="1" x14ac:dyDescent="0.3">
      <c r="A11" s="8" t="s">
        <v>39</v>
      </c>
      <c r="B11" s="9">
        <f>B8-B9-B10</f>
        <v>2082</v>
      </c>
      <c r="C11" s="23"/>
      <c r="D11" s="9"/>
      <c r="E11" s="10"/>
    </row>
    <row r="12" spans="1:5" ht="24.9" customHeight="1" x14ac:dyDescent="0.3">
      <c r="A12" s="8" t="s">
        <v>20</v>
      </c>
      <c r="B12" s="9">
        <v>367.8</v>
      </c>
      <c r="C12" s="22"/>
      <c r="D12" s="9"/>
      <c r="E12" s="10"/>
    </row>
    <row r="13" spans="1:5" ht="24.9" customHeight="1" x14ac:dyDescent="0.3">
      <c r="A13" s="8" t="s">
        <v>40</v>
      </c>
      <c r="B13" s="11">
        <v>-72</v>
      </c>
      <c r="C13" s="23"/>
      <c r="D13" s="11"/>
      <c r="E13" s="12"/>
    </row>
    <row r="14" spans="1:5" ht="24.9" customHeight="1" x14ac:dyDescent="0.3">
      <c r="A14" s="8" t="s">
        <v>41</v>
      </c>
      <c r="B14" s="21">
        <f>B11-B12-B13</f>
        <v>1786.2</v>
      </c>
      <c r="C14" s="23"/>
      <c r="D14" s="9"/>
      <c r="E14" s="10"/>
    </row>
    <row r="15" spans="1:5" ht="24.9" customHeight="1" x14ac:dyDescent="0.3">
      <c r="A15" s="8" t="s">
        <v>42</v>
      </c>
      <c r="B15" s="9">
        <v>33.5</v>
      </c>
      <c r="C15" s="23"/>
      <c r="D15" s="9"/>
      <c r="E15" s="10"/>
    </row>
    <row r="16" spans="1:5" ht="24.9" customHeight="1" thickBot="1" x14ac:dyDescent="0.35">
      <c r="A16" s="8" t="s">
        <v>43</v>
      </c>
      <c r="B16" s="13">
        <f t="shared" ref="B16" si="0">B14-B15</f>
        <v>1752.7</v>
      </c>
      <c r="C16" s="23"/>
      <c r="D16" s="24"/>
      <c r="E16" s="12"/>
    </row>
    <row r="17" spans="1:5" ht="19.5" thickTop="1" x14ac:dyDescent="0.3">
      <c r="A17" s="14"/>
      <c r="B17" s="19"/>
      <c r="C17" s="20"/>
      <c r="D17" s="25"/>
      <c r="E17" s="15"/>
    </row>
    <row r="18" spans="1:5" ht="18.75" x14ac:dyDescent="0.3">
      <c r="D18" s="26"/>
    </row>
    <row r="20" spans="1:5" ht="18.75" x14ac:dyDescent="0.3">
      <c r="B20" s="2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topLeftCell="A4" workbookViewId="0">
      <selection activeCell="F27" sqref="F27"/>
    </sheetView>
  </sheetViews>
  <sheetFormatPr defaultColWidth="9.33203125" defaultRowHeight="15.6" x14ac:dyDescent="0.3"/>
  <cols>
    <col min="1" max="1" width="42.88671875" style="50" customWidth="1"/>
    <col min="2" max="2" width="10.6640625" style="36" customWidth="1"/>
    <col min="3" max="3" width="41.109375" style="35" customWidth="1"/>
    <col min="4" max="4" width="11.44140625" style="36" customWidth="1"/>
    <col min="5" max="5" width="3.5546875" style="36" customWidth="1"/>
    <col min="6" max="6" width="40.44140625" style="36" customWidth="1"/>
    <col min="7" max="7" width="12.6640625" style="36" customWidth="1"/>
    <col min="8" max="16384" width="9.33203125" style="36"/>
  </cols>
  <sheetData>
    <row r="1" spans="1:7" s="31" customFormat="1" ht="21.75" customHeight="1" x14ac:dyDescent="0.25">
      <c r="A1" s="28"/>
      <c r="B1" s="29"/>
      <c r="C1" s="29"/>
      <c r="D1" s="29"/>
      <c r="E1" s="30"/>
      <c r="F1" s="29"/>
      <c r="G1" s="29"/>
    </row>
    <row r="2" spans="1:7" s="31" customFormat="1" ht="40.5" customHeight="1" x14ac:dyDescent="0.25">
      <c r="A2" s="28" t="s">
        <v>44</v>
      </c>
      <c r="B2" s="29" t="s">
        <v>58</v>
      </c>
      <c r="C2" s="29" t="s">
        <v>32</v>
      </c>
      <c r="D2" s="29" t="s">
        <v>33</v>
      </c>
      <c r="E2" s="30"/>
      <c r="F2" s="32" t="s">
        <v>59</v>
      </c>
      <c r="G2" s="32"/>
    </row>
    <row r="3" spans="1:7" ht="15.75" x14ac:dyDescent="0.25">
      <c r="A3" s="33" t="s">
        <v>60</v>
      </c>
      <c r="B3" s="34"/>
      <c r="D3" s="34"/>
      <c r="F3" s="36" t="s">
        <v>61</v>
      </c>
      <c r="G3" s="37">
        <f>'[1]Review 2'!B3</f>
        <v>16865.2</v>
      </c>
    </row>
    <row r="4" spans="1:7" ht="15.75" x14ac:dyDescent="0.25">
      <c r="A4" s="38" t="s">
        <v>17</v>
      </c>
      <c r="B4" s="39">
        <v>450</v>
      </c>
      <c r="C4" s="40"/>
      <c r="D4" s="39"/>
      <c r="F4" s="36" t="s">
        <v>62</v>
      </c>
      <c r="G4" s="37">
        <f>'[1]Review 2'!D3</f>
        <v>17118.178</v>
      </c>
    </row>
    <row r="5" spans="1:7" ht="15.75" x14ac:dyDescent="0.25">
      <c r="A5" s="38" t="s">
        <v>45</v>
      </c>
      <c r="B5" s="39">
        <v>1679.7</v>
      </c>
      <c r="C5" s="40"/>
      <c r="D5" s="39"/>
      <c r="E5" s="41"/>
      <c r="F5" s="36" t="s">
        <v>63</v>
      </c>
      <c r="G5" s="37">
        <f>'[1]Review 2'!D16</f>
        <v>1737.0934341342936</v>
      </c>
    </row>
    <row r="6" spans="1:7" ht="15.75" x14ac:dyDescent="0.25">
      <c r="A6" s="38" t="s">
        <v>1</v>
      </c>
      <c r="B6" s="39">
        <v>1559.3</v>
      </c>
      <c r="C6" s="40"/>
      <c r="D6" s="39"/>
      <c r="E6" s="41"/>
      <c r="F6" s="36" t="s">
        <v>14</v>
      </c>
      <c r="G6" s="37">
        <v>580.1</v>
      </c>
    </row>
    <row r="7" spans="1:7" ht="15.75" x14ac:dyDescent="0.25">
      <c r="A7" s="38" t="s">
        <v>18</v>
      </c>
      <c r="B7" s="42">
        <v>497.5</v>
      </c>
      <c r="C7" s="40"/>
      <c r="D7" s="42"/>
      <c r="E7" s="41"/>
      <c r="F7" s="36" t="s">
        <v>64</v>
      </c>
      <c r="G7" s="37">
        <f>3.19%*G4</f>
        <v>546.06987819999995</v>
      </c>
    </row>
    <row r="8" spans="1:7" ht="15.75" x14ac:dyDescent="0.25">
      <c r="A8" s="38" t="s">
        <v>2</v>
      </c>
      <c r="B8" s="39">
        <f>SUM(B4:B7)</f>
        <v>4186.5</v>
      </c>
      <c r="C8" s="40"/>
      <c r="D8" s="39"/>
      <c r="E8" s="43"/>
      <c r="F8" s="36" t="s">
        <v>65</v>
      </c>
      <c r="G8" s="37">
        <v>1396.5</v>
      </c>
    </row>
    <row r="9" spans="1:7" ht="15.75" x14ac:dyDescent="0.25">
      <c r="A9" s="38" t="s">
        <v>46</v>
      </c>
      <c r="B9" s="39">
        <v>3787.2</v>
      </c>
      <c r="C9" s="40"/>
      <c r="D9" s="39"/>
      <c r="E9" s="41"/>
      <c r="F9" s="36" t="s">
        <v>66</v>
      </c>
      <c r="G9" s="37">
        <v>2114.4</v>
      </c>
    </row>
    <row r="10" spans="1:7" ht="15.75" x14ac:dyDescent="0.25">
      <c r="A10" s="38" t="s">
        <v>19</v>
      </c>
      <c r="B10" s="39">
        <v>13995.8</v>
      </c>
      <c r="C10" s="40"/>
      <c r="D10" s="39"/>
      <c r="E10" s="41"/>
      <c r="F10" s="36" t="s">
        <v>67</v>
      </c>
      <c r="G10" s="37">
        <f>67.4%*G5</f>
        <v>1170.800974606514</v>
      </c>
    </row>
    <row r="11" spans="1:7" ht="15.75" x14ac:dyDescent="0.25">
      <c r="A11" s="38" t="s">
        <v>47</v>
      </c>
      <c r="B11" s="39">
        <v>7166.8</v>
      </c>
      <c r="C11" s="40"/>
      <c r="D11" s="39"/>
      <c r="E11" s="41"/>
    </row>
    <row r="12" spans="1:7" ht="15.75" x14ac:dyDescent="0.25">
      <c r="A12" s="38" t="s">
        <v>48</v>
      </c>
      <c r="B12" s="39">
        <v>974.9</v>
      </c>
      <c r="C12" s="40"/>
      <c r="D12" s="39"/>
      <c r="E12" s="41"/>
    </row>
    <row r="13" spans="1:7" ht="16.5" thickBot="1" x14ac:dyDescent="0.3">
      <c r="A13" s="38" t="s">
        <v>3</v>
      </c>
      <c r="B13" s="44">
        <f>SUM(B8:B12)</f>
        <v>30111.200000000001</v>
      </c>
      <c r="D13" s="44"/>
      <c r="E13" s="43"/>
    </row>
    <row r="14" spans="1:7" ht="16.5" thickTop="1" x14ac:dyDescent="0.25">
      <c r="A14" s="33"/>
      <c r="B14" s="45"/>
      <c r="D14" s="45"/>
    </row>
    <row r="15" spans="1:7" ht="15.75" x14ac:dyDescent="0.25">
      <c r="A15" s="33" t="s">
        <v>68</v>
      </c>
      <c r="B15" s="34"/>
      <c r="D15" s="34"/>
    </row>
    <row r="16" spans="1:7" ht="15.75" x14ac:dyDescent="0.25">
      <c r="A16" s="38" t="s">
        <v>4</v>
      </c>
      <c r="B16" s="39">
        <v>2854.1</v>
      </c>
      <c r="C16" s="40"/>
      <c r="D16" s="39"/>
      <c r="E16" s="41"/>
    </row>
    <row r="17" spans="1:5" ht="15.75" x14ac:dyDescent="0.25">
      <c r="A17" s="38" t="s">
        <v>50</v>
      </c>
      <c r="B17" s="39">
        <v>1396.5</v>
      </c>
      <c r="C17" s="40"/>
      <c r="D17" s="39"/>
      <c r="E17" s="41"/>
    </row>
    <row r="18" spans="1:5" ht="15.75" x14ac:dyDescent="0.25">
      <c r="A18" s="38" t="s">
        <v>51</v>
      </c>
      <c r="B18" s="39">
        <v>1468.7</v>
      </c>
      <c r="C18" s="40"/>
      <c r="D18" s="39"/>
      <c r="E18" s="41"/>
    </row>
    <row r="19" spans="1:5" ht="15.75" x14ac:dyDescent="0.25">
      <c r="A19" s="38" t="s">
        <v>5</v>
      </c>
      <c r="B19" s="42">
        <v>1367.8</v>
      </c>
      <c r="C19" s="40"/>
      <c r="D19" s="42"/>
      <c r="E19" s="41"/>
    </row>
    <row r="20" spans="1:5" ht="15.75" x14ac:dyDescent="0.25">
      <c r="A20" s="38" t="s">
        <v>6</v>
      </c>
      <c r="B20" s="39">
        <f>SUM(B16:B19)</f>
        <v>7087.1</v>
      </c>
      <c r="C20" s="40"/>
      <c r="D20" s="39"/>
      <c r="E20" s="43"/>
    </row>
    <row r="21" spans="1:5" ht="15.75" x14ac:dyDescent="0.25">
      <c r="A21" s="38" t="s">
        <v>16</v>
      </c>
      <c r="B21" s="39">
        <v>11624.8</v>
      </c>
      <c r="C21" s="40"/>
      <c r="D21" s="39"/>
      <c r="E21" s="41"/>
    </row>
    <row r="22" spans="1:5" ht="15.75" x14ac:dyDescent="0.25">
      <c r="A22" s="38" t="s">
        <v>52</v>
      </c>
      <c r="B22" s="39">
        <v>2031</v>
      </c>
      <c r="C22" s="40"/>
      <c r="D22" s="39"/>
      <c r="E22" s="41"/>
    </row>
    <row r="23" spans="1:5" ht="15.75" x14ac:dyDescent="0.25">
      <c r="A23" s="38" t="s">
        <v>53</v>
      </c>
      <c r="B23" s="42">
        <v>1448.9</v>
      </c>
      <c r="C23" s="40"/>
      <c r="D23" s="42"/>
      <c r="E23" s="41"/>
    </row>
    <row r="24" spans="1:5" ht="15.75" x14ac:dyDescent="0.25">
      <c r="A24" s="38" t="s">
        <v>7</v>
      </c>
      <c r="B24" s="39">
        <f>SUM(B20:B23)</f>
        <v>22191.800000000003</v>
      </c>
      <c r="C24" s="40"/>
      <c r="D24" s="39"/>
    </row>
    <row r="25" spans="1:5" ht="15.75" x14ac:dyDescent="0.25">
      <c r="A25" s="38" t="s">
        <v>69</v>
      </c>
      <c r="B25" s="39">
        <v>551.70000000000005</v>
      </c>
      <c r="C25" s="46"/>
      <c r="D25" s="39"/>
      <c r="E25" s="41"/>
    </row>
    <row r="26" spans="1:5" ht="15.75" x14ac:dyDescent="0.25">
      <c r="A26" s="47" t="s">
        <v>54</v>
      </c>
      <c r="B26" s="48"/>
      <c r="D26" s="48"/>
    </row>
    <row r="27" spans="1:5" ht="15.75" x14ac:dyDescent="0.25">
      <c r="A27" s="38" t="s">
        <v>25</v>
      </c>
      <c r="B27" s="49">
        <v>75.5</v>
      </c>
      <c r="C27" s="46"/>
      <c r="D27" s="49"/>
      <c r="E27" s="41"/>
    </row>
    <row r="28" spans="1:5" ht="15.75" x14ac:dyDescent="0.25">
      <c r="A28" s="38" t="s">
        <v>21</v>
      </c>
      <c r="B28" s="39">
        <v>1386.7</v>
      </c>
      <c r="C28" s="46"/>
      <c r="D28" s="39"/>
      <c r="E28" s="41"/>
    </row>
    <row r="29" spans="1:5" ht="15.75" x14ac:dyDescent="0.25">
      <c r="A29" s="38" t="s">
        <v>8</v>
      </c>
      <c r="B29" s="39">
        <v>14996.7</v>
      </c>
      <c r="D29" s="39"/>
      <c r="E29" s="41"/>
    </row>
    <row r="30" spans="1:5" ht="15.75" x14ac:dyDescent="0.25">
      <c r="A30" s="38" t="s">
        <v>55</v>
      </c>
      <c r="B30" s="39">
        <v>-6779</v>
      </c>
      <c r="D30" s="39"/>
      <c r="E30" s="41"/>
    </row>
    <row r="31" spans="1:5" ht="15.75" x14ac:dyDescent="0.25">
      <c r="A31" s="38" t="s">
        <v>22</v>
      </c>
      <c r="B31" s="42">
        <v>-2625.4</v>
      </c>
      <c r="D31" s="42"/>
      <c r="E31" s="41"/>
    </row>
    <row r="32" spans="1:5" ht="15.75" x14ac:dyDescent="0.25">
      <c r="A32" s="38" t="s">
        <v>56</v>
      </c>
      <c r="B32" s="39">
        <f>SUM(B27:B31)</f>
        <v>7054.5000000000018</v>
      </c>
      <c r="C32" s="40"/>
      <c r="D32" s="39"/>
    </row>
    <row r="33" spans="1:5" ht="15.75" x14ac:dyDescent="0.25">
      <c r="A33" s="38" t="s">
        <v>57</v>
      </c>
      <c r="B33" s="42">
        <v>313.2</v>
      </c>
      <c r="D33" s="42"/>
      <c r="E33" s="41"/>
    </row>
    <row r="34" spans="1:5" ht="15.75" x14ac:dyDescent="0.25">
      <c r="A34" s="38" t="s">
        <v>9</v>
      </c>
      <c r="B34" s="39">
        <f>SUM(B32:B33)</f>
        <v>7367.7000000000016</v>
      </c>
      <c r="C34" s="40"/>
      <c r="D34" s="39"/>
    </row>
    <row r="35" spans="1:5" ht="16.5" thickBot="1" x14ac:dyDescent="0.3">
      <c r="A35" s="38" t="s">
        <v>10</v>
      </c>
      <c r="B35" s="44">
        <f>B34+B25+B24</f>
        <v>30111.200000000004</v>
      </c>
      <c r="C35" s="40"/>
      <c r="D35" s="44"/>
    </row>
    <row r="36" spans="1:5" ht="16.5" thickTop="1" x14ac:dyDescent="0.25"/>
    <row r="37" spans="1:5" ht="15.75" x14ac:dyDescent="0.25">
      <c r="B37" s="51"/>
      <c r="D37" s="51"/>
    </row>
    <row r="49" ht="24.9" customHeight="1" x14ac:dyDescent="0.3"/>
    <row r="50" ht="24.9" customHeight="1" x14ac:dyDescent="0.3"/>
    <row r="51" ht="24.9" customHeight="1" x14ac:dyDescent="0.3"/>
    <row r="52" ht="24.9" customHeight="1" x14ac:dyDescent="0.3"/>
    <row r="53" ht="24.9" customHeight="1" x14ac:dyDescent="0.3"/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J10" sqref="J10"/>
    </sheetView>
  </sheetViews>
  <sheetFormatPr defaultRowHeight="18" x14ac:dyDescent="0.35"/>
  <cols>
    <col min="1" max="1" width="47.88671875" style="16" customWidth="1"/>
    <col min="2" max="2" width="15.88671875" style="3" customWidth="1"/>
    <col min="3" max="3" width="16.88671875" customWidth="1"/>
    <col min="4" max="4" width="15.88671875" style="3" customWidth="1"/>
  </cols>
  <sheetData>
    <row r="1" spans="1:4" x14ac:dyDescent="0.25">
      <c r="A1" s="17"/>
      <c r="B1" s="18"/>
      <c r="C1" s="18"/>
      <c r="D1" s="18"/>
    </row>
    <row r="2" spans="1:4" ht="36" x14ac:dyDescent="0.25">
      <c r="A2" s="17" t="s">
        <v>70</v>
      </c>
      <c r="B2" s="18" t="s">
        <v>71</v>
      </c>
      <c r="C2" s="18" t="s">
        <v>72</v>
      </c>
      <c r="D2" s="18" t="s">
        <v>73</v>
      </c>
    </row>
    <row r="3" spans="1:4" ht="18.75" x14ac:dyDescent="0.3">
      <c r="A3" s="52" t="s">
        <v>74</v>
      </c>
      <c r="B3" s="53">
        <v>3839.8</v>
      </c>
      <c r="C3" s="54"/>
      <c r="D3" s="53"/>
    </row>
    <row r="4" spans="1:4" ht="18.75" x14ac:dyDescent="0.3">
      <c r="A4" s="52" t="s">
        <v>75</v>
      </c>
      <c r="B4" s="53">
        <v>2255.4</v>
      </c>
      <c r="C4" s="54"/>
      <c r="D4" s="53"/>
    </row>
    <row r="5" spans="1:4" ht="18.75" x14ac:dyDescent="0.3">
      <c r="A5" s="52" t="s">
        <v>76</v>
      </c>
      <c r="B5" s="53">
        <v>2060.9</v>
      </c>
      <c r="C5" s="54"/>
      <c r="D5" s="53"/>
    </row>
    <row r="6" spans="1:4" ht="18.75" x14ac:dyDescent="0.3">
      <c r="A6" s="52" t="s">
        <v>77</v>
      </c>
      <c r="B6" s="53">
        <v>906.7</v>
      </c>
      <c r="C6" s="54"/>
      <c r="D6" s="53"/>
    </row>
    <row r="7" spans="1:4" ht="18.75" x14ac:dyDescent="0.3">
      <c r="A7" s="52" t="s">
        <v>78</v>
      </c>
      <c r="B7" s="55">
        <v>862.4</v>
      </c>
      <c r="C7" s="54"/>
      <c r="D7" s="53"/>
    </row>
    <row r="8" spans="1:4" ht="19.5" thickBot="1" x14ac:dyDescent="0.35">
      <c r="A8" s="52" t="s">
        <v>79</v>
      </c>
      <c r="B8" s="56">
        <f>SUM(B3:B7)</f>
        <v>9925.2000000000007</v>
      </c>
      <c r="C8" s="54"/>
      <c r="D8" s="56"/>
    </row>
    <row r="9" spans="1:4" ht="19.5" thickTop="1" x14ac:dyDescent="0.3"/>
  </sheetData>
  <pageMargins left="0.7" right="0.7" top="0.75" bottom="0.75" header="0.3" footer="0.3"/>
  <pageSetup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"/>
  <sheetViews>
    <sheetView workbookViewId="0">
      <selection activeCell="H3" sqref="H3:I55"/>
    </sheetView>
  </sheetViews>
  <sheetFormatPr defaultColWidth="9.109375" defaultRowHeight="15.6" x14ac:dyDescent="0.3"/>
  <cols>
    <col min="1" max="1" width="47.44140625" style="50" customWidth="1"/>
    <col min="2" max="2" width="13.6640625" style="59" customWidth="1"/>
    <col min="3" max="3" width="14.5546875" style="59" customWidth="1"/>
    <col min="4" max="5" width="14.33203125" style="36" customWidth="1"/>
    <col min="6" max="6" width="5" style="36" customWidth="1"/>
    <col min="7" max="7" width="56.109375" style="50" customWidth="1"/>
    <col min="8" max="8" width="13.6640625" style="59" customWidth="1"/>
    <col min="9" max="16384" width="9.109375" style="36"/>
  </cols>
  <sheetData>
    <row r="1" spans="1:9" ht="15.75" x14ac:dyDescent="0.25">
      <c r="A1" s="28"/>
      <c r="B1" s="29"/>
      <c r="C1" s="29"/>
      <c r="D1" s="29"/>
      <c r="E1" s="29"/>
      <c r="G1" s="28"/>
      <c r="H1" s="29"/>
    </row>
    <row r="2" spans="1:9" ht="31.5" x14ac:dyDescent="0.25">
      <c r="A2" s="28" t="s">
        <v>44</v>
      </c>
      <c r="B2" s="29" t="s">
        <v>58</v>
      </c>
      <c r="C2" s="29" t="s">
        <v>33</v>
      </c>
      <c r="D2" s="29" t="s">
        <v>80</v>
      </c>
      <c r="E2" s="29" t="s">
        <v>81</v>
      </c>
      <c r="G2" s="28" t="s">
        <v>82</v>
      </c>
      <c r="H2" s="29" t="s">
        <v>33</v>
      </c>
    </row>
    <row r="3" spans="1:9" ht="15.75" x14ac:dyDescent="0.25">
      <c r="A3" s="33" t="s">
        <v>60</v>
      </c>
      <c r="B3" s="34"/>
      <c r="C3" s="34"/>
      <c r="D3" s="34"/>
      <c r="E3" s="34"/>
      <c r="G3" s="38" t="s">
        <v>0</v>
      </c>
      <c r="H3" s="57"/>
    </row>
    <row r="4" spans="1:9" ht="15.75" x14ac:dyDescent="0.25">
      <c r="A4" s="38" t="s">
        <v>17</v>
      </c>
      <c r="B4" s="39">
        <v>450</v>
      </c>
      <c r="C4" s="39">
        <f>C35-SUM(C5:C7,C9:C12)</f>
        <v>-227.82141867221799</v>
      </c>
      <c r="D4" s="39"/>
      <c r="E4" s="39"/>
      <c r="G4" s="38" t="s">
        <v>83</v>
      </c>
      <c r="H4" s="57"/>
    </row>
    <row r="5" spans="1:9" ht="15.75" x14ac:dyDescent="0.25">
      <c r="A5" s="38" t="s">
        <v>45</v>
      </c>
      <c r="B5" s="39">
        <v>1679.7</v>
      </c>
      <c r="C5" s="39">
        <f>'[1]Review 3'!D5</f>
        <v>1704.8955000000001</v>
      </c>
      <c r="D5" s="39"/>
      <c r="E5" s="39"/>
      <c r="G5" s="38" t="s">
        <v>84</v>
      </c>
      <c r="H5" s="57"/>
    </row>
    <row r="6" spans="1:9" ht="15.75" x14ac:dyDescent="0.25">
      <c r="A6" s="38" t="s">
        <v>1</v>
      </c>
      <c r="B6" s="39">
        <v>1559.3</v>
      </c>
      <c r="C6" s="39">
        <f>'[1]Review 3'!D6</f>
        <v>1582.6895</v>
      </c>
      <c r="D6" s="39"/>
      <c r="E6" s="39"/>
      <c r="G6" s="38" t="s">
        <v>85</v>
      </c>
      <c r="H6" s="57"/>
    </row>
    <row r="7" spans="1:9" ht="15.75" x14ac:dyDescent="0.25">
      <c r="A7" s="38" t="s">
        <v>18</v>
      </c>
      <c r="B7" s="42">
        <v>497.5</v>
      </c>
      <c r="C7" s="42">
        <f>'[1]Review 3'!D7</f>
        <v>504.96249999999998</v>
      </c>
      <c r="D7" s="39"/>
      <c r="E7" s="39"/>
      <c r="G7" s="38" t="s">
        <v>86</v>
      </c>
      <c r="H7" s="57"/>
    </row>
    <row r="8" spans="1:9" ht="15.75" x14ac:dyDescent="0.25">
      <c r="A8" s="38" t="s">
        <v>2</v>
      </c>
      <c r="B8" s="39">
        <f>SUM(B4:B7)</f>
        <v>4186.5</v>
      </c>
      <c r="C8" s="39">
        <f>SUM(C4:C7)</f>
        <v>3564.7260813277821</v>
      </c>
      <c r="D8" s="39"/>
      <c r="E8" s="39"/>
      <c r="G8" s="38" t="s">
        <v>87</v>
      </c>
      <c r="H8" s="57"/>
    </row>
    <row r="9" spans="1:9" ht="15.75" x14ac:dyDescent="0.25">
      <c r="A9" s="38" t="s">
        <v>46</v>
      </c>
      <c r="B9" s="39">
        <v>3787.2</v>
      </c>
      <c r="C9" s="39">
        <f>'[1]Review 3'!D9</f>
        <v>3753.1698781999999</v>
      </c>
      <c r="D9" s="39"/>
      <c r="E9" s="39"/>
      <c r="G9" s="38" t="s">
        <v>88</v>
      </c>
      <c r="H9" s="57"/>
    </row>
    <row r="10" spans="1:9" ht="15.75" x14ac:dyDescent="0.25">
      <c r="A10" s="38" t="s">
        <v>19</v>
      </c>
      <c r="B10" s="39">
        <v>13995.8</v>
      </c>
      <c r="C10" s="39">
        <f>'[1]Review 3'!D10</f>
        <v>13995.8</v>
      </c>
      <c r="D10" s="39"/>
      <c r="E10" s="39"/>
      <c r="G10" s="38" t="s">
        <v>89</v>
      </c>
      <c r="H10" s="57"/>
    </row>
    <row r="11" spans="1:9" ht="15.75" x14ac:dyDescent="0.25">
      <c r="A11" s="38" t="s">
        <v>47</v>
      </c>
      <c r="B11" s="39">
        <v>7166.8</v>
      </c>
      <c r="C11" s="39">
        <f>'[1]Review 3'!D11</f>
        <v>7126.8</v>
      </c>
      <c r="D11" s="39"/>
      <c r="E11" s="39"/>
      <c r="G11" s="38" t="s">
        <v>90</v>
      </c>
      <c r="H11" s="57"/>
    </row>
    <row r="12" spans="1:9" ht="15.75" x14ac:dyDescent="0.25">
      <c r="A12" s="38" t="s">
        <v>48</v>
      </c>
      <c r="B12" s="39">
        <v>974.9</v>
      </c>
      <c r="C12" s="39">
        <f>'[1]Review 3'!D12</f>
        <v>989.5234999999999</v>
      </c>
      <c r="D12" s="39"/>
      <c r="E12" s="39"/>
      <c r="G12" s="38" t="s">
        <v>91</v>
      </c>
      <c r="H12" s="57"/>
    </row>
    <row r="13" spans="1:9" ht="16.5" thickBot="1" x14ac:dyDescent="0.3">
      <c r="A13" s="38" t="s">
        <v>3</v>
      </c>
      <c r="B13" s="44">
        <f>SUM(B8:B12)</f>
        <v>30111.200000000001</v>
      </c>
      <c r="C13" s="44">
        <f>SUM(C8:C12)</f>
        <v>29430.019459527779</v>
      </c>
      <c r="D13" s="39"/>
      <c r="E13" s="39"/>
      <c r="G13" s="38" t="s">
        <v>92</v>
      </c>
      <c r="H13" s="58"/>
    </row>
    <row r="14" spans="1:9" ht="16.5" thickTop="1" x14ac:dyDescent="0.25">
      <c r="A14" s="33"/>
      <c r="B14" s="45"/>
      <c r="C14" s="45"/>
      <c r="D14" s="45"/>
      <c r="E14" s="45"/>
      <c r="G14" s="33" t="s">
        <v>26</v>
      </c>
      <c r="H14" s="57"/>
    </row>
    <row r="15" spans="1:9" ht="15.75" x14ac:dyDescent="0.25">
      <c r="A15" s="33" t="s">
        <v>68</v>
      </c>
      <c r="B15" s="34"/>
      <c r="C15" s="34"/>
      <c r="D15" s="34"/>
      <c r="E15" s="34"/>
      <c r="G15" s="34"/>
      <c r="H15" s="57"/>
      <c r="I15" s="34"/>
    </row>
    <row r="16" spans="1:9" ht="15.75" x14ac:dyDescent="0.25">
      <c r="A16" s="38" t="s">
        <v>4</v>
      </c>
      <c r="B16" s="39">
        <v>2854.1</v>
      </c>
      <c r="C16" s="39">
        <f>'[1]Review 3'!D16</f>
        <v>2896.9114999999997</v>
      </c>
      <c r="D16" s="39"/>
      <c r="E16" s="39"/>
      <c r="G16" s="59" t="s">
        <v>49</v>
      </c>
      <c r="H16" s="58"/>
      <c r="I16" s="34"/>
    </row>
    <row r="17" spans="1:9" ht="15.75" x14ac:dyDescent="0.25">
      <c r="A17" s="38" t="s">
        <v>50</v>
      </c>
      <c r="B17" s="39">
        <v>1396.5</v>
      </c>
      <c r="C17" s="39">
        <f>'[1]Review 3'!D17</f>
        <v>2114.4</v>
      </c>
      <c r="D17" s="39"/>
      <c r="E17" s="39"/>
      <c r="G17" s="33" t="s">
        <v>27</v>
      </c>
      <c r="H17" s="57"/>
      <c r="I17" s="60"/>
    </row>
    <row r="18" spans="1:9" ht="15.75" x14ac:dyDescent="0.25">
      <c r="A18" s="38" t="s">
        <v>51</v>
      </c>
      <c r="B18" s="39">
        <v>1468.7</v>
      </c>
      <c r="C18" s="39">
        <f>'[1]Review 3'!D18</f>
        <v>1468.7</v>
      </c>
      <c r="D18" s="39"/>
      <c r="E18" s="39"/>
      <c r="G18" s="34"/>
      <c r="H18" s="57"/>
      <c r="I18" s="34"/>
    </row>
    <row r="19" spans="1:9" ht="15.75" x14ac:dyDescent="0.25">
      <c r="A19" s="38" t="s">
        <v>5</v>
      </c>
      <c r="B19" s="42">
        <v>1367.8</v>
      </c>
      <c r="C19" s="42">
        <f>'[1]Review 3'!D19</f>
        <v>1388.3169999999998</v>
      </c>
      <c r="D19" s="39"/>
      <c r="E19" s="39"/>
      <c r="G19" s="59" t="s">
        <v>93</v>
      </c>
      <c r="H19" s="57"/>
      <c r="I19" s="34"/>
    </row>
    <row r="20" spans="1:9" ht="15.75" x14ac:dyDescent="0.25">
      <c r="A20" s="38" t="s">
        <v>6</v>
      </c>
      <c r="B20" s="39">
        <f>SUM(B16:B19)</f>
        <v>7087.1</v>
      </c>
      <c r="C20" s="39">
        <f>SUM(C16:C19)</f>
        <v>7868.3284999999996</v>
      </c>
      <c r="D20" s="39"/>
      <c r="E20" s="39"/>
      <c r="G20" s="59" t="s">
        <v>94</v>
      </c>
      <c r="H20" s="57"/>
      <c r="I20" s="34"/>
    </row>
    <row r="21" spans="1:9" ht="15.75" x14ac:dyDescent="0.25">
      <c r="A21" s="38" t="s">
        <v>16</v>
      </c>
      <c r="B21" s="39">
        <v>11624.8</v>
      </c>
      <c r="C21" s="39">
        <f>'[1]Review 3'!D21</f>
        <v>9510.4</v>
      </c>
      <c r="D21" s="39"/>
      <c r="E21" s="39"/>
      <c r="G21" s="59" t="s">
        <v>28</v>
      </c>
      <c r="H21" s="58"/>
      <c r="I21" s="34"/>
    </row>
    <row r="22" spans="1:9" ht="15.75" x14ac:dyDescent="0.25">
      <c r="A22" s="38" t="s">
        <v>52</v>
      </c>
      <c r="B22" s="39">
        <v>2031</v>
      </c>
      <c r="C22" s="39">
        <f>'[1]Review 3'!D22</f>
        <v>2061.4649999999997</v>
      </c>
      <c r="D22" s="39"/>
      <c r="E22" s="39"/>
      <c r="G22" s="33" t="s">
        <v>29</v>
      </c>
      <c r="H22" s="57"/>
      <c r="I22" s="34"/>
    </row>
    <row r="23" spans="1:9" ht="15.75" x14ac:dyDescent="0.25">
      <c r="A23" s="38" t="s">
        <v>53</v>
      </c>
      <c r="B23" s="42">
        <v>1448.9</v>
      </c>
      <c r="C23" s="42">
        <f>'[1]Review 3'!D23</f>
        <v>1470.6335000000001</v>
      </c>
      <c r="D23" s="39"/>
      <c r="E23" s="39"/>
      <c r="G23" s="34"/>
      <c r="H23" s="57"/>
      <c r="I23" s="34"/>
    </row>
    <row r="24" spans="1:9" ht="15.75" x14ac:dyDescent="0.25">
      <c r="A24" s="38" t="s">
        <v>7</v>
      </c>
      <c r="B24" s="39">
        <f>SUM(B20:B23)</f>
        <v>22191.800000000003</v>
      </c>
      <c r="C24" s="39">
        <f>SUM(C20:C23)</f>
        <v>20910.826999999997</v>
      </c>
      <c r="D24" s="39"/>
      <c r="E24" s="39"/>
      <c r="G24" s="59" t="s">
        <v>95</v>
      </c>
      <c r="H24" s="57"/>
      <c r="I24" s="34"/>
    </row>
    <row r="25" spans="1:9" ht="15.75" x14ac:dyDescent="0.25">
      <c r="A25" s="38" t="s">
        <v>69</v>
      </c>
      <c r="B25" s="39">
        <v>551.70000000000005</v>
      </c>
      <c r="C25" s="39">
        <f>'[1]Review 3'!D25</f>
        <v>551.70000000000005</v>
      </c>
      <c r="D25" s="39"/>
      <c r="E25" s="39"/>
      <c r="G25" s="59" t="s">
        <v>96</v>
      </c>
      <c r="H25" s="57"/>
      <c r="I25" s="34"/>
    </row>
    <row r="26" spans="1:9" ht="16.5" thickBot="1" x14ac:dyDescent="0.3">
      <c r="A26" s="47" t="s">
        <v>54</v>
      </c>
      <c r="B26" s="48"/>
      <c r="C26" s="48"/>
      <c r="D26" s="39"/>
      <c r="E26" s="39"/>
      <c r="G26" s="59" t="s">
        <v>13</v>
      </c>
      <c r="H26" s="61"/>
      <c r="I26" s="34"/>
    </row>
    <row r="27" spans="1:9" ht="16.5" thickTop="1" x14ac:dyDescent="0.25">
      <c r="A27" s="38" t="s">
        <v>25</v>
      </c>
      <c r="B27" s="49">
        <v>75.5</v>
      </c>
      <c r="C27" s="49">
        <f>'[1]Review 3'!D27</f>
        <v>75.5</v>
      </c>
      <c r="D27" s="39"/>
      <c r="E27" s="39"/>
      <c r="G27" s="34"/>
      <c r="H27" s="57"/>
      <c r="I27" s="34"/>
    </row>
    <row r="28" spans="1:9" ht="15.75" x14ac:dyDescent="0.25">
      <c r="A28" s="38" t="s">
        <v>21</v>
      </c>
      <c r="B28" s="39">
        <v>1386.7</v>
      </c>
      <c r="C28" s="39">
        <f>'[1]Review 3'!D28</f>
        <v>1386.7</v>
      </c>
      <c r="D28" s="39"/>
      <c r="E28" s="39"/>
      <c r="G28" s="34"/>
      <c r="I28" s="34"/>
    </row>
    <row r="29" spans="1:9" ht="15.75" x14ac:dyDescent="0.25">
      <c r="A29" s="38" t="s">
        <v>8</v>
      </c>
      <c r="B29" s="39">
        <v>14996.7</v>
      </c>
      <c r="C29" s="39">
        <f>'[1]Review 3'!D29</f>
        <v>15562.992459527781</v>
      </c>
      <c r="D29" s="39"/>
      <c r="E29" s="39"/>
      <c r="G29" s="34"/>
      <c r="I29" s="34"/>
    </row>
    <row r="30" spans="1:9" ht="15.75" x14ac:dyDescent="0.25">
      <c r="A30" s="38" t="s">
        <v>55</v>
      </c>
      <c r="B30" s="39">
        <v>-6779</v>
      </c>
      <c r="C30" s="39">
        <f>'[1]Review 3'!D30</f>
        <v>-6779</v>
      </c>
      <c r="D30" s="39"/>
      <c r="E30" s="39"/>
      <c r="G30" s="34"/>
      <c r="I30" s="34"/>
    </row>
    <row r="31" spans="1:9" ht="15.75" x14ac:dyDescent="0.25">
      <c r="A31" s="38" t="s">
        <v>22</v>
      </c>
      <c r="B31" s="42">
        <v>-2625.4</v>
      </c>
      <c r="C31" s="42">
        <f>'[1]Review 3'!D31</f>
        <v>-2625.4</v>
      </c>
      <c r="D31" s="39"/>
      <c r="E31" s="39"/>
      <c r="G31" s="34"/>
      <c r="I31" s="34"/>
    </row>
    <row r="32" spans="1:9" ht="15.75" x14ac:dyDescent="0.25">
      <c r="A32" s="38" t="s">
        <v>56</v>
      </c>
      <c r="B32" s="39">
        <f>SUM(B27:B31)</f>
        <v>7054.5000000000018</v>
      </c>
      <c r="C32" s="39">
        <f>SUM(C27:C31)</f>
        <v>7620.7924595277818</v>
      </c>
      <c r="D32" s="39"/>
      <c r="E32" s="39"/>
      <c r="G32" s="34"/>
      <c r="H32" s="34"/>
      <c r="I32" s="34"/>
    </row>
    <row r="33" spans="1:9" ht="15.75" x14ac:dyDescent="0.25">
      <c r="A33" s="38" t="s">
        <v>57</v>
      </c>
      <c r="B33" s="42">
        <v>313.2</v>
      </c>
      <c r="C33" s="42">
        <f>'[1]Review 3'!D33</f>
        <v>346.7</v>
      </c>
      <c r="D33" s="39"/>
      <c r="E33" s="39"/>
      <c r="G33" s="34"/>
      <c r="H33" s="34"/>
      <c r="I33" s="34"/>
    </row>
    <row r="34" spans="1:9" ht="15.75" x14ac:dyDescent="0.25">
      <c r="A34" s="38" t="s">
        <v>9</v>
      </c>
      <c r="B34" s="39">
        <f>SUM(B32:B33)</f>
        <v>7367.7000000000016</v>
      </c>
      <c r="C34" s="39">
        <f>SUM(C32:C33)</f>
        <v>7967.4924595277816</v>
      </c>
      <c r="D34" s="39"/>
      <c r="E34" s="39"/>
      <c r="G34" s="34"/>
      <c r="H34" s="34"/>
      <c r="I34" s="34"/>
    </row>
    <row r="35" spans="1:9" ht="16.5" thickBot="1" x14ac:dyDescent="0.3">
      <c r="A35" s="38" t="s">
        <v>10</v>
      </c>
      <c r="B35" s="44">
        <f>B34+B25+B24</f>
        <v>30111.200000000004</v>
      </c>
      <c r="C35" s="44">
        <f>C34+C25+C24</f>
        <v>29430.019459527779</v>
      </c>
      <c r="D35" s="39"/>
      <c r="E35" s="39"/>
      <c r="G35" s="34"/>
      <c r="H35" s="34"/>
      <c r="I35" s="34"/>
    </row>
    <row r="36" spans="1:9" ht="16.5" thickTop="1" x14ac:dyDescent="0.25">
      <c r="B36" s="36"/>
      <c r="C36" s="36"/>
      <c r="G36" s="34"/>
      <c r="H36" s="34"/>
      <c r="I36" s="34"/>
    </row>
    <row r="37" spans="1:9" ht="15.75" x14ac:dyDescent="0.25">
      <c r="G37" s="34"/>
      <c r="H37" s="34"/>
      <c r="I37" s="34"/>
    </row>
    <row r="38" spans="1:9" ht="15.75" x14ac:dyDescent="0.25">
      <c r="A38" s="62"/>
      <c r="B38" s="29"/>
      <c r="C38" s="36"/>
      <c r="G38" s="34"/>
      <c r="H38" s="34"/>
      <c r="I38" s="34"/>
    </row>
    <row r="39" spans="1:9" ht="31.2" x14ac:dyDescent="0.3">
      <c r="A39" s="62" t="s">
        <v>30</v>
      </c>
      <c r="B39" s="29" t="s">
        <v>33</v>
      </c>
      <c r="C39" s="36"/>
      <c r="G39" s="34"/>
      <c r="H39" s="34"/>
      <c r="I39" s="34"/>
    </row>
    <row r="40" spans="1:9" x14ac:dyDescent="0.3">
      <c r="A40" s="63" t="s">
        <v>11</v>
      </c>
      <c r="B40" s="64">
        <f>'[1]Review 2'!D3</f>
        <v>17118.178</v>
      </c>
      <c r="C40" s="36"/>
      <c r="G40" s="34"/>
      <c r="H40" s="34"/>
      <c r="I40" s="34"/>
    </row>
    <row r="41" spans="1:9" x14ac:dyDescent="0.3">
      <c r="A41" s="63" t="s">
        <v>12</v>
      </c>
      <c r="B41" s="64">
        <v>11280.879302000001</v>
      </c>
      <c r="C41" s="36"/>
      <c r="G41" s="34"/>
      <c r="H41" s="34"/>
      <c r="I41" s="34"/>
    </row>
    <row r="42" spans="1:9" x14ac:dyDescent="0.3">
      <c r="A42" s="63" t="s">
        <v>34</v>
      </c>
      <c r="B42" s="64">
        <v>2978.5629719999997</v>
      </c>
      <c r="C42" s="36"/>
      <c r="G42" s="34"/>
      <c r="H42" s="34"/>
      <c r="I42" s="34"/>
    </row>
    <row r="43" spans="1:9" x14ac:dyDescent="0.3">
      <c r="A43" s="63" t="s">
        <v>97</v>
      </c>
      <c r="B43" s="64">
        <v>0</v>
      </c>
      <c r="C43" s="36"/>
      <c r="G43" s="34"/>
      <c r="H43" s="34"/>
      <c r="I43" s="34"/>
    </row>
    <row r="44" spans="1:9" x14ac:dyDescent="0.3">
      <c r="A44" s="63" t="s">
        <v>36</v>
      </c>
      <c r="B44" s="65">
        <v>273.89084800000001</v>
      </c>
      <c r="C44" s="36"/>
      <c r="G44" s="34"/>
      <c r="H44" s="34"/>
      <c r="I44" s="34"/>
    </row>
    <row r="45" spans="1:9" x14ac:dyDescent="0.3">
      <c r="A45" s="63" t="s">
        <v>15</v>
      </c>
      <c r="B45" s="64">
        <v>2584.8448779999999</v>
      </c>
      <c r="C45" s="36"/>
      <c r="G45" s="34"/>
      <c r="H45" s="34"/>
      <c r="I45" s="34"/>
    </row>
    <row r="46" spans="1:9" x14ac:dyDescent="0.3">
      <c r="A46" s="63" t="s">
        <v>37</v>
      </c>
      <c r="B46" s="64">
        <v>0</v>
      </c>
      <c r="C46" s="36"/>
      <c r="G46" s="34"/>
      <c r="H46" s="34"/>
      <c r="I46" s="34"/>
    </row>
    <row r="47" spans="1:9" x14ac:dyDescent="0.3">
      <c r="A47" s="63" t="s">
        <v>38</v>
      </c>
      <c r="B47" s="65">
        <v>521.79999999999995</v>
      </c>
      <c r="C47" s="36"/>
      <c r="G47" s="34"/>
      <c r="H47" s="34"/>
      <c r="I47" s="34"/>
    </row>
    <row r="48" spans="1:9" x14ac:dyDescent="0.3">
      <c r="A48" s="63" t="s">
        <v>98</v>
      </c>
      <c r="B48" s="64">
        <v>2063.0448779999997</v>
      </c>
      <c r="C48" s="36"/>
      <c r="G48" s="34"/>
      <c r="H48" s="34"/>
      <c r="I48" s="34"/>
    </row>
    <row r="49" spans="1:9" x14ac:dyDescent="0.3">
      <c r="A49" s="63" t="s">
        <v>20</v>
      </c>
      <c r="B49" s="64">
        <v>364.45144386570604</v>
      </c>
      <c r="C49" s="36"/>
      <c r="G49" s="34"/>
      <c r="H49" s="34"/>
      <c r="I49" s="34"/>
    </row>
    <row r="50" spans="1:9" x14ac:dyDescent="0.3">
      <c r="A50" s="63" t="s">
        <v>40</v>
      </c>
      <c r="B50" s="65">
        <v>-72</v>
      </c>
      <c r="C50" s="36"/>
      <c r="G50" s="34"/>
      <c r="H50" s="34"/>
      <c r="I50" s="34"/>
    </row>
    <row r="51" spans="1:9" x14ac:dyDescent="0.3">
      <c r="A51" s="63" t="s">
        <v>99</v>
      </c>
      <c r="B51" s="64">
        <v>1770.5934341342936</v>
      </c>
      <c r="C51" s="36"/>
      <c r="G51" s="34"/>
      <c r="H51" s="34"/>
      <c r="I51" s="34"/>
    </row>
    <row r="52" spans="1:9" x14ac:dyDescent="0.3">
      <c r="A52" s="63" t="s">
        <v>42</v>
      </c>
      <c r="B52" s="64">
        <v>33.5</v>
      </c>
      <c r="C52" s="36"/>
      <c r="G52" s="34"/>
      <c r="H52" s="34"/>
      <c r="I52" s="34"/>
    </row>
    <row r="53" spans="1:9" ht="16.2" thickBot="1" x14ac:dyDescent="0.35">
      <c r="A53" s="63" t="s">
        <v>43</v>
      </c>
      <c r="B53" s="66">
        <v>1737.0934341342936</v>
      </c>
      <c r="C53" s="36"/>
      <c r="G53" s="34"/>
      <c r="H53" s="34"/>
      <c r="I53" s="34"/>
    </row>
    <row r="54" spans="1:9" ht="16.2" thickTop="1" x14ac:dyDescent="0.3">
      <c r="G54" s="34"/>
      <c r="H54" s="34"/>
      <c r="I54" s="34"/>
    </row>
    <row r="55" spans="1:9" x14ac:dyDescent="0.3">
      <c r="G55" s="34"/>
      <c r="H55" s="34"/>
      <c r="I55" s="34"/>
    </row>
    <row r="56" spans="1:9" x14ac:dyDescent="0.3">
      <c r="A56" s="67" t="s">
        <v>59</v>
      </c>
      <c r="B56" s="29"/>
    </row>
    <row r="57" spans="1:9" x14ac:dyDescent="0.3">
      <c r="A57" s="50" t="s">
        <v>61</v>
      </c>
      <c r="B57" s="64">
        <v>16865.2</v>
      </c>
    </row>
    <row r="58" spans="1:9" x14ac:dyDescent="0.3">
      <c r="A58" s="50" t="s">
        <v>62</v>
      </c>
      <c r="B58" s="64">
        <v>17118.178</v>
      </c>
    </row>
    <row r="59" spans="1:9" x14ac:dyDescent="0.3">
      <c r="A59" s="50" t="s">
        <v>63</v>
      </c>
      <c r="B59" s="64">
        <v>1737.0934341342936</v>
      </c>
    </row>
    <row r="60" spans="1:9" x14ac:dyDescent="0.3">
      <c r="A60" s="50" t="s">
        <v>14</v>
      </c>
      <c r="B60" s="64">
        <v>580.1</v>
      </c>
    </row>
    <row r="61" spans="1:9" x14ac:dyDescent="0.3">
      <c r="A61" s="50" t="s">
        <v>64</v>
      </c>
      <c r="B61" s="64">
        <v>546.06987819999995</v>
      </c>
    </row>
    <row r="62" spans="1:9" x14ac:dyDescent="0.3">
      <c r="A62" s="50" t="s">
        <v>65</v>
      </c>
      <c r="B62" s="64">
        <v>1396.5</v>
      </c>
    </row>
    <row r="63" spans="1:9" x14ac:dyDescent="0.3">
      <c r="A63" s="50" t="s">
        <v>66</v>
      </c>
      <c r="B63" s="64">
        <v>2114.4</v>
      </c>
    </row>
    <row r="64" spans="1:9" x14ac:dyDescent="0.3">
      <c r="A64" s="50" t="s">
        <v>67</v>
      </c>
      <c r="B64" s="64">
        <v>1170.800974606514</v>
      </c>
    </row>
    <row r="65" spans="2:2" x14ac:dyDescent="0.3">
      <c r="B65" s="64"/>
    </row>
  </sheetData>
  <pageMargins left="0.7" right="0.7" top="0.75" bottom="0.75" header="0.3" footer="0.3"/>
  <pageSetup orientation="portrait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4"/>
  <sheetViews>
    <sheetView topLeftCell="A34" workbookViewId="0">
      <selection activeCell="K17" sqref="K17"/>
    </sheetView>
  </sheetViews>
  <sheetFormatPr defaultColWidth="9.109375" defaultRowHeight="15.6" x14ac:dyDescent="0.3"/>
  <cols>
    <col min="1" max="1" width="43.109375" style="50" customWidth="1"/>
    <col min="2" max="2" width="10.6640625" style="36" customWidth="1"/>
    <col min="3" max="3" width="11.44140625" style="36" customWidth="1"/>
    <col min="4" max="4" width="44.44140625" style="35" customWidth="1"/>
    <col min="5" max="5" width="12.33203125" style="36" customWidth="1"/>
    <col min="6" max="6" width="3.5546875" style="36" customWidth="1"/>
    <col min="7" max="7" width="40.44140625" style="36" customWidth="1"/>
    <col min="8" max="8" width="12.6640625" style="36" customWidth="1"/>
    <col min="9" max="16384" width="9.109375" style="36"/>
  </cols>
  <sheetData>
    <row r="1" spans="1:20" ht="15.75" x14ac:dyDescent="0.25">
      <c r="A1" s="28"/>
      <c r="B1" s="29"/>
      <c r="C1" s="29"/>
      <c r="D1" s="29"/>
      <c r="E1" s="29"/>
      <c r="F1" s="30"/>
      <c r="G1" s="29"/>
      <c r="H1" s="29"/>
    </row>
    <row r="2" spans="1:20" ht="47.25" x14ac:dyDescent="0.25">
      <c r="A2" s="28" t="s">
        <v>44</v>
      </c>
      <c r="B2" s="29" t="s">
        <v>58</v>
      </c>
      <c r="C2" s="29" t="s">
        <v>33</v>
      </c>
      <c r="D2" s="29" t="s">
        <v>32</v>
      </c>
      <c r="E2" s="29" t="s">
        <v>100</v>
      </c>
      <c r="F2" s="30"/>
      <c r="G2" s="32" t="s">
        <v>59</v>
      </c>
      <c r="H2" s="32"/>
    </row>
    <row r="3" spans="1:20" ht="15.75" x14ac:dyDescent="0.25">
      <c r="A3" s="33" t="s">
        <v>60</v>
      </c>
      <c r="B3" s="34"/>
      <c r="C3" s="34"/>
      <c r="E3" s="34"/>
      <c r="G3" s="36" t="s">
        <v>61</v>
      </c>
      <c r="H3" s="37">
        <f>'[1]Review 2'!B3</f>
        <v>16865.2</v>
      </c>
    </row>
    <row r="4" spans="1:20" ht="15.75" x14ac:dyDescent="0.25">
      <c r="A4" s="38" t="s">
        <v>17</v>
      </c>
      <c r="B4" s="39">
        <v>450</v>
      </c>
      <c r="C4" s="39">
        <f>C35-SUM(C5:C7,C9:C12)</f>
        <v>-2566.2714952716415</v>
      </c>
      <c r="D4" s="40"/>
      <c r="E4" s="39"/>
      <c r="G4" s="36" t="s">
        <v>62</v>
      </c>
      <c r="H4" s="37">
        <f>'[1]Review 2'!D3</f>
        <v>17118.178</v>
      </c>
    </row>
    <row r="5" spans="1:20" ht="15.75" x14ac:dyDescent="0.25">
      <c r="A5" s="38" t="s">
        <v>45</v>
      </c>
      <c r="B5" s="39">
        <v>1679.7</v>
      </c>
      <c r="C5" s="39">
        <f>D5*$H$4</f>
        <v>0</v>
      </c>
      <c r="D5" s="40"/>
      <c r="E5" s="39"/>
      <c r="F5" s="41"/>
      <c r="G5" s="36" t="s">
        <v>63</v>
      </c>
      <c r="H5" s="37">
        <f>C53</f>
        <v>1727.2956531544669</v>
      </c>
    </row>
    <row r="6" spans="1:20" ht="15.75" x14ac:dyDescent="0.25">
      <c r="A6" s="38" t="s">
        <v>1</v>
      </c>
      <c r="B6" s="39">
        <v>1559.3</v>
      </c>
      <c r="C6" s="39">
        <f>D6*$H$4</f>
        <v>0</v>
      </c>
      <c r="D6" s="40"/>
      <c r="E6" s="39"/>
      <c r="F6" s="41"/>
      <c r="G6" s="36" t="s">
        <v>101</v>
      </c>
      <c r="H6" s="37">
        <v>580.1</v>
      </c>
    </row>
    <row r="7" spans="1:20" ht="15.75" x14ac:dyDescent="0.25">
      <c r="A7" s="38" t="s">
        <v>18</v>
      </c>
      <c r="B7" s="42">
        <v>497.5</v>
      </c>
      <c r="C7" s="42">
        <f>D7*$H$4</f>
        <v>0</v>
      </c>
      <c r="D7" s="40"/>
      <c r="E7" s="42"/>
      <c r="F7" s="41"/>
      <c r="G7" s="36" t="s">
        <v>102</v>
      </c>
      <c r="H7" s="37">
        <f>3.19%*H4</f>
        <v>546.06987819999995</v>
      </c>
    </row>
    <row r="8" spans="1:20" ht="15.75" x14ac:dyDescent="0.25">
      <c r="A8" s="38" t="s">
        <v>2</v>
      </c>
      <c r="B8" s="39">
        <f>SUM(B4:B7)</f>
        <v>4186.5</v>
      </c>
      <c r="C8" s="39">
        <f>SUM(C4:C7)</f>
        <v>-2566.2714952716415</v>
      </c>
      <c r="D8" s="40"/>
      <c r="E8" s="39"/>
      <c r="F8" s="43"/>
      <c r="G8" s="36" t="s">
        <v>65</v>
      </c>
      <c r="H8" s="37">
        <v>1396.5</v>
      </c>
    </row>
    <row r="9" spans="1:20" ht="15.75" x14ac:dyDescent="0.25">
      <c r="A9" s="38" t="s">
        <v>46</v>
      </c>
      <c r="B9" s="39">
        <v>3787.2</v>
      </c>
      <c r="C9" s="39">
        <f>B9+H7-H6</f>
        <v>3753.1698781999999</v>
      </c>
      <c r="D9" s="40"/>
      <c r="E9" s="39"/>
      <c r="F9" s="41"/>
      <c r="G9" s="36" t="s">
        <v>66</v>
      </c>
      <c r="H9" s="37">
        <v>2114.4</v>
      </c>
    </row>
    <row r="10" spans="1:20" ht="15.75" x14ac:dyDescent="0.25">
      <c r="A10" s="38" t="s">
        <v>19</v>
      </c>
      <c r="B10" s="39">
        <v>13995.8</v>
      </c>
      <c r="C10" s="39">
        <f>B10</f>
        <v>13995.8</v>
      </c>
      <c r="D10" s="40"/>
      <c r="E10" s="39"/>
      <c r="F10" s="41"/>
      <c r="G10" s="36" t="s">
        <v>133</v>
      </c>
      <c r="H10" s="37">
        <f>67.4%*H5</f>
        <v>1164.1972702261107</v>
      </c>
    </row>
    <row r="11" spans="1:20" ht="15.75" x14ac:dyDescent="0.25">
      <c r="A11" s="38" t="s">
        <v>47</v>
      </c>
      <c r="B11" s="39">
        <v>7166.8</v>
      </c>
      <c r="C11" s="39">
        <f>B11-40</f>
        <v>7126.8</v>
      </c>
      <c r="D11" s="40"/>
      <c r="E11" s="39"/>
      <c r="F11" s="41"/>
      <c r="G11" s="36" t="s">
        <v>103</v>
      </c>
      <c r="H11" s="37">
        <v>588.79999999999995</v>
      </c>
    </row>
    <row r="12" spans="1:20" ht="15.75" x14ac:dyDescent="0.25">
      <c r="A12" s="38" t="s">
        <v>48</v>
      </c>
      <c r="B12" s="39">
        <v>974.9</v>
      </c>
      <c r="C12" s="39">
        <f>D12*$H$4</f>
        <v>0</v>
      </c>
      <c r="D12" s="40"/>
      <c r="E12" s="39"/>
      <c r="F12" s="41"/>
      <c r="G12" s="36" t="s">
        <v>105</v>
      </c>
      <c r="H12" s="37">
        <v>1224.0999999999999</v>
      </c>
    </row>
    <row r="13" spans="1:20" ht="16.5" thickBot="1" x14ac:dyDescent="0.3">
      <c r="A13" s="38" t="s">
        <v>3</v>
      </c>
      <c r="B13" s="44">
        <f>SUM(B8:B12)</f>
        <v>30111.200000000001</v>
      </c>
      <c r="C13" s="44">
        <f>SUM(C8:C12)</f>
        <v>22309.498382928359</v>
      </c>
      <c r="E13" s="44"/>
      <c r="F13" s="43"/>
      <c r="G13" s="36" t="s">
        <v>134</v>
      </c>
      <c r="H13" s="68"/>
      <c r="T13" s="51"/>
    </row>
    <row r="14" spans="1:20" ht="16.5" thickTop="1" x14ac:dyDescent="0.25">
      <c r="A14" s="33"/>
      <c r="B14" s="45"/>
      <c r="C14" s="45"/>
      <c r="E14" s="45"/>
      <c r="G14" s="36" t="s">
        <v>104</v>
      </c>
      <c r="T14" s="51"/>
    </row>
    <row r="15" spans="1:20" ht="15.75" x14ac:dyDescent="0.25">
      <c r="A15" s="33" t="s">
        <v>68</v>
      </c>
      <c r="B15" s="34"/>
      <c r="C15" s="34"/>
      <c r="E15" s="34"/>
      <c r="T15" s="51"/>
    </row>
    <row r="16" spans="1:20" ht="15.75" x14ac:dyDescent="0.25">
      <c r="A16" s="38" t="s">
        <v>4</v>
      </c>
      <c r="B16" s="39">
        <v>2854.1</v>
      </c>
      <c r="C16" s="39">
        <f>D16*$H$4</f>
        <v>0</v>
      </c>
      <c r="D16" s="40"/>
      <c r="E16" s="39"/>
      <c r="F16" s="41"/>
      <c r="T16" s="51"/>
    </row>
    <row r="17" spans="1:20" ht="15.75" x14ac:dyDescent="0.25">
      <c r="A17" s="38" t="s">
        <v>50</v>
      </c>
      <c r="B17" s="39">
        <v>1396.5</v>
      </c>
      <c r="C17" s="39">
        <f>B17-H8+H9+700</f>
        <v>2814.4</v>
      </c>
      <c r="D17" s="69"/>
      <c r="E17" s="39"/>
      <c r="F17" s="41"/>
      <c r="T17" s="51"/>
    </row>
    <row r="18" spans="1:20" ht="15.75" x14ac:dyDescent="0.25">
      <c r="A18" s="38" t="s">
        <v>51</v>
      </c>
      <c r="B18" s="39">
        <v>1468.7</v>
      </c>
      <c r="C18" s="39">
        <f>B18</f>
        <v>1468.7</v>
      </c>
      <c r="D18" s="40"/>
      <c r="E18" s="39"/>
      <c r="F18" s="41"/>
      <c r="T18" s="51"/>
    </row>
    <row r="19" spans="1:20" ht="15.75" x14ac:dyDescent="0.25">
      <c r="A19" s="38" t="s">
        <v>5</v>
      </c>
      <c r="B19" s="42">
        <v>1367.8</v>
      </c>
      <c r="C19" s="42">
        <f>D19*$H$4</f>
        <v>0</v>
      </c>
      <c r="D19" s="40"/>
      <c r="E19" s="42"/>
      <c r="F19" s="41"/>
    </row>
    <row r="20" spans="1:20" ht="15.75" x14ac:dyDescent="0.25">
      <c r="A20" s="38" t="s">
        <v>6</v>
      </c>
      <c r="B20" s="39">
        <f>SUM(B16:B19)</f>
        <v>7087.1</v>
      </c>
      <c r="C20" s="39">
        <f>SUM(C16:C19)</f>
        <v>4283.1000000000004</v>
      </c>
      <c r="D20" s="40"/>
      <c r="E20" s="39"/>
      <c r="F20" s="43"/>
    </row>
    <row r="21" spans="1:20" ht="15.75" x14ac:dyDescent="0.25">
      <c r="A21" s="38" t="s">
        <v>16</v>
      </c>
      <c r="B21" s="39">
        <v>11624.8</v>
      </c>
      <c r="C21" s="39">
        <f>B21-H9</f>
        <v>9510.4</v>
      </c>
      <c r="D21" s="40"/>
      <c r="E21" s="39"/>
      <c r="F21" s="41"/>
    </row>
    <row r="22" spans="1:20" ht="15.75" x14ac:dyDescent="0.25">
      <c r="A22" s="38" t="s">
        <v>52</v>
      </c>
      <c r="B22" s="39">
        <v>2031</v>
      </c>
      <c r="C22" s="39">
        <f>D22*$H$4</f>
        <v>0</v>
      </c>
      <c r="D22" s="40"/>
      <c r="E22" s="39"/>
      <c r="F22" s="41"/>
    </row>
    <row r="23" spans="1:20" ht="15.75" x14ac:dyDescent="0.25">
      <c r="A23" s="38" t="s">
        <v>53</v>
      </c>
      <c r="B23" s="42">
        <v>1448.9</v>
      </c>
      <c r="C23" s="42">
        <f>D23*$H$4</f>
        <v>0</v>
      </c>
      <c r="D23" s="40"/>
      <c r="E23" s="42"/>
      <c r="F23" s="41"/>
    </row>
    <row r="24" spans="1:20" ht="15.75" x14ac:dyDescent="0.25">
      <c r="A24" s="38" t="s">
        <v>7</v>
      </c>
      <c r="B24" s="39">
        <f>SUM(B20:B23)</f>
        <v>22191.800000000003</v>
      </c>
      <c r="C24" s="39">
        <f>SUM(C20:C23)</f>
        <v>13793.5</v>
      </c>
      <c r="D24" s="40"/>
      <c r="E24" s="39"/>
    </row>
    <row r="25" spans="1:20" ht="15.75" x14ac:dyDescent="0.25">
      <c r="A25" s="38" t="s">
        <v>69</v>
      </c>
      <c r="B25" s="39">
        <v>551.70000000000005</v>
      </c>
      <c r="C25" s="39">
        <f>B25</f>
        <v>551.70000000000005</v>
      </c>
      <c r="D25" s="46"/>
      <c r="E25" s="39"/>
      <c r="F25" s="41"/>
    </row>
    <row r="26" spans="1:20" ht="15.75" x14ac:dyDescent="0.25">
      <c r="A26" s="47" t="s">
        <v>54</v>
      </c>
      <c r="B26" s="48"/>
      <c r="C26" s="48"/>
      <c r="E26" s="48"/>
    </row>
    <row r="27" spans="1:20" ht="15.75" x14ac:dyDescent="0.25">
      <c r="A27" s="38" t="s">
        <v>25</v>
      </c>
      <c r="B27" s="49">
        <v>75.5</v>
      </c>
      <c r="C27" s="49">
        <f>B27</f>
        <v>75.5</v>
      </c>
      <c r="D27" s="46"/>
      <c r="E27" s="49"/>
      <c r="F27" s="41"/>
    </row>
    <row r="28" spans="1:20" ht="15.75" x14ac:dyDescent="0.25">
      <c r="A28" s="38" t="s">
        <v>21</v>
      </c>
      <c r="B28" s="39">
        <v>1386.7</v>
      </c>
      <c r="C28" s="39">
        <f>B28</f>
        <v>1386.7</v>
      </c>
      <c r="D28" s="46"/>
      <c r="E28" s="39"/>
      <c r="F28" s="41"/>
    </row>
    <row r="29" spans="1:20" ht="15.75" x14ac:dyDescent="0.25">
      <c r="A29" s="38" t="s">
        <v>8</v>
      </c>
      <c r="B29" s="39">
        <v>14996.7</v>
      </c>
      <c r="C29" s="39">
        <f>B29+H5-H10</f>
        <v>15559.798382928357</v>
      </c>
      <c r="E29" s="39"/>
      <c r="F29" s="41"/>
    </row>
    <row r="30" spans="1:20" ht="15.75" x14ac:dyDescent="0.25">
      <c r="A30" s="38" t="s">
        <v>55</v>
      </c>
      <c r="B30" s="39">
        <v>-6779</v>
      </c>
      <c r="C30" s="39">
        <f>B30</f>
        <v>-6779</v>
      </c>
      <c r="E30" s="39"/>
      <c r="F30" s="41"/>
    </row>
    <row r="31" spans="1:20" ht="15.75" x14ac:dyDescent="0.25">
      <c r="A31" s="38" t="s">
        <v>22</v>
      </c>
      <c r="B31" s="42">
        <v>-2625.4</v>
      </c>
      <c r="C31" s="42">
        <f>B31</f>
        <v>-2625.4</v>
      </c>
      <c r="E31" s="42"/>
      <c r="F31" s="41"/>
    </row>
    <row r="32" spans="1:20" ht="15.75" x14ac:dyDescent="0.25">
      <c r="A32" s="38" t="s">
        <v>56</v>
      </c>
      <c r="B32" s="39">
        <f>SUM(B27:B31)</f>
        <v>7054.5000000000018</v>
      </c>
      <c r="C32" s="39">
        <f>SUM(C27:C31)</f>
        <v>7617.5983829283559</v>
      </c>
      <c r="D32" s="40"/>
      <c r="E32" s="39"/>
    </row>
    <row r="33" spans="1:6" ht="15.75" x14ac:dyDescent="0.25">
      <c r="A33" s="38" t="s">
        <v>57</v>
      </c>
      <c r="B33" s="42">
        <v>313.2</v>
      </c>
      <c r="C33" s="42">
        <f>B33+33.5</f>
        <v>346.7</v>
      </c>
      <c r="E33" s="42"/>
      <c r="F33" s="41"/>
    </row>
    <row r="34" spans="1:6" ht="15.75" x14ac:dyDescent="0.25">
      <c r="A34" s="38" t="s">
        <v>9</v>
      </c>
      <c r="B34" s="39">
        <f>SUM(B32:B33)</f>
        <v>7367.7000000000016</v>
      </c>
      <c r="C34" s="39">
        <f>SUM(C32:C33)</f>
        <v>7964.2983829283557</v>
      </c>
      <c r="D34" s="40"/>
      <c r="E34" s="39"/>
    </row>
    <row r="35" spans="1:6" ht="16.5" thickBot="1" x14ac:dyDescent="0.3">
      <c r="A35" s="38" t="s">
        <v>10</v>
      </c>
      <c r="B35" s="44">
        <f>B34+B25+B24</f>
        <v>30111.200000000004</v>
      </c>
      <c r="C35" s="44">
        <f>SUM(C34,C24,C25)</f>
        <v>22309.498382928356</v>
      </c>
      <c r="D35" s="40"/>
      <c r="E35" s="44"/>
    </row>
    <row r="36" spans="1:6" ht="16.5" thickTop="1" x14ac:dyDescent="0.25"/>
    <row r="37" spans="1:6" ht="15.75" x14ac:dyDescent="0.25">
      <c r="B37" s="51"/>
      <c r="C37" s="51"/>
      <c r="E37" s="51"/>
    </row>
    <row r="38" spans="1:6" ht="18" x14ac:dyDescent="0.25">
      <c r="A38" s="62"/>
      <c r="B38" s="29"/>
      <c r="C38" s="29"/>
      <c r="D38" s="18"/>
      <c r="E38" s="29"/>
    </row>
    <row r="39" spans="1:6" ht="47.25" x14ac:dyDescent="0.25">
      <c r="A39" s="62" t="s">
        <v>30</v>
      </c>
      <c r="B39" s="29" t="s">
        <v>31</v>
      </c>
      <c r="C39" s="29" t="s">
        <v>33</v>
      </c>
      <c r="D39" s="29" t="s">
        <v>32</v>
      </c>
      <c r="E39" s="29" t="s">
        <v>100</v>
      </c>
    </row>
    <row r="40" spans="1:6" ht="15.75" x14ac:dyDescent="0.25">
      <c r="A40" s="63" t="s">
        <v>11</v>
      </c>
      <c r="B40" s="64">
        <v>16865.2</v>
      </c>
      <c r="C40" s="64">
        <f>'[1]Review 2'!D3</f>
        <v>17118.178</v>
      </c>
      <c r="D40" s="70"/>
      <c r="E40" s="64"/>
    </row>
    <row r="41" spans="1:6" ht="15.75" x14ac:dyDescent="0.25">
      <c r="A41" s="63" t="s">
        <v>12</v>
      </c>
      <c r="B41" s="64">
        <v>11108.4</v>
      </c>
      <c r="C41" s="64">
        <f>'[1]Review 2'!D4</f>
        <v>11280.879302000001</v>
      </c>
      <c r="D41" s="70"/>
      <c r="E41" s="64"/>
    </row>
    <row r="42" spans="1:6" ht="15.75" x14ac:dyDescent="0.25">
      <c r="A42" s="63" t="s">
        <v>106</v>
      </c>
      <c r="B42" s="64">
        <v>2935.8</v>
      </c>
      <c r="C42" s="64">
        <f>'[1]Review 2'!D5</f>
        <v>2978.5629719999997</v>
      </c>
      <c r="D42" s="70"/>
      <c r="E42" s="64"/>
    </row>
    <row r="43" spans="1:6" ht="15.75" x14ac:dyDescent="0.25">
      <c r="A43" s="63" t="s">
        <v>97</v>
      </c>
      <c r="B43" s="64">
        <v>30</v>
      </c>
      <c r="C43" s="64">
        <f>'[1]Review 2'!D6</f>
        <v>0</v>
      </c>
      <c r="D43" s="71"/>
      <c r="E43" s="64"/>
    </row>
    <row r="44" spans="1:6" ht="15.75" x14ac:dyDescent="0.25">
      <c r="A44" s="63" t="s">
        <v>107</v>
      </c>
      <c r="B44" s="65">
        <v>275.10000000000002</v>
      </c>
      <c r="C44" s="65">
        <f>'[1]Review 2'!D7</f>
        <v>273.89084800000001</v>
      </c>
      <c r="D44" s="70"/>
      <c r="E44" s="65"/>
    </row>
    <row r="45" spans="1:6" ht="15.75" x14ac:dyDescent="0.25">
      <c r="A45" s="63" t="s">
        <v>15</v>
      </c>
      <c r="B45" s="64">
        <f>B40-SUM(B41:B44)</f>
        <v>2515.8999999999996</v>
      </c>
      <c r="C45" s="64">
        <f>C40-SUM(C41:C44)</f>
        <v>2584.8448779999999</v>
      </c>
      <c r="D45" s="71"/>
      <c r="E45" s="64"/>
    </row>
    <row r="46" spans="1:6" ht="15.75" x14ac:dyDescent="0.25">
      <c r="A46" s="63" t="s">
        <v>37</v>
      </c>
      <c r="B46" s="64">
        <v>-87.9</v>
      </c>
      <c r="C46" s="64">
        <f>'[1]Review 2'!D9</f>
        <v>0</v>
      </c>
      <c r="D46" s="71"/>
      <c r="E46" s="64"/>
    </row>
    <row r="47" spans="1:6" ht="15.75" x14ac:dyDescent="0.25">
      <c r="A47" s="63" t="s">
        <v>38</v>
      </c>
      <c r="B47" s="65">
        <v>521.79999999999995</v>
      </c>
      <c r="C47" s="65">
        <f>B47+700*3.4%/2</f>
        <v>533.69999999999993</v>
      </c>
      <c r="D47" s="71"/>
      <c r="E47" s="65"/>
    </row>
    <row r="48" spans="1:6" ht="15.75" x14ac:dyDescent="0.25">
      <c r="A48" s="63" t="s">
        <v>108</v>
      </c>
      <c r="B48" s="64">
        <f>B45-B46-B47</f>
        <v>2082</v>
      </c>
      <c r="C48" s="64">
        <f>C45-C46-C47</f>
        <v>2051.1448780000001</v>
      </c>
      <c r="D48" s="71"/>
      <c r="E48" s="64"/>
    </row>
    <row r="49" spans="1:5" ht="15.75" x14ac:dyDescent="0.25">
      <c r="A49" s="63" t="s">
        <v>20</v>
      </c>
      <c r="B49" s="64">
        <v>367.8</v>
      </c>
      <c r="C49" s="64">
        <f>C48*(B49/B48)</f>
        <v>362.34922484553317</v>
      </c>
      <c r="D49" s="70"/>
      <c r="E49" s="64"/>
    </row>
    <row r="50" spans="1:5" ht="15.75" x14ac:dyDescent="0.25">
      <c r="A50" s="63" t="s">
        <v>40</v>
      </c>
      <c r="B50" s="65">
        <v>-72</v>
      </c>
      <c r="C50" s="65">
        <f>'[1]Review 2'!D13</f>
        <v>-72</v>
      </c>
      <c r="D50" s="71"/>
      <c r="E50" s="65"/>
    </row>
    <row r="51" spans="1:5" ht="15.75" x14ac:dyDescent="0.25">
      <c r="A51" s="63" t="s">
        <v>24</v>
      </c>
      <c r="B51" s="64">
        <f>B48-B49-B50</f>
        <v>1786.2</v>
      </c>
      <c r="C51" s="64">
        <f>C48-C49-C50</f>
        <v>1760.7956531544669</v>
      </c>
      <c r="D51" s="71"/>
      <c r="E51" s="57"/>
    </row>
    <row r="52" spans="1:5" ht="15.75" x14ac:dyDescent="0.25">
      <c r="A52" s="63" t="s">
        <v>42</v>
      </c>
      <c r="B52" s="64">
        <v>33.5</v>
      </c>
      <c r="C52" s="64">
        <f>'[1]Review 2'!D15</f>
        <v>33.5</v>
      </c>
      <c r="D52" s="71"/>
      <c r="E52" s="64"/>
    </row>
    <row r="53" spans="1:5" ht="16.5" thickBot="1" x14ac:dyDescent="0.3">
      <c r="A53" s="63" t="s">
        <v>43</v>
      </c>
      <c r="B53" s="66">
        <f t="shared" ref="B53" si="0">B51-B52</f>
        <v>1752.7</v>
      </c>
      <c r="C53" s="66">
        <f>C51-C52</f>
        <v>1727.2956531544669</v>
      </c>
      <c r="D53" s="71"/>
      <c r="E53" s="61"/>
    </row>
    <row r="54" spans="1:5" ht="18.75" thickTop="1" x14ac:dyDescent="0.25">
      <c r="D54" s="2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zoomScale="130" zoomScaleNormal="130" workbookViewId="0">
      <selection activeCell="B14" sqref="B14"/>
    </sheetView>
  </sheetViews>
  <sheetFormatPr defaultColWidth="9.33203125" defaultRowHeight="15.6" x14ac:dyDescent="0.3"/>
  <cols>
    <col min="1" max="1" width="36.33203125" style="36" customWidth="1"/>
    <col min="2" max="6" width="11.6640625" style="36" customWidth="1"/>
    <col min="7" max="16384" width="9.33203125" style="36"/>
  </cols>
  <sheetData>
    <row r="1" spans="1:6" ht="31.5" x14ac:dyDescent="0.25">
      <c r="A1" s="32" t="s">
        <v>109</v>
      </c>
      <c r="B1" s="29" t="s">
        <v>110</v>
      </c>
      <c r="C1" s="29" t="s">
        <v>111</v>
      </c>
      <c r="D1" s="29" t="s">
        <v>112</v>
      </c>
      <c r="E1" s="29" t="s">
        <v>113</v>
      </c>
      <c r="F1" s="29" t="s">
        <v>114</v>
      </c>
    </row>
    <row r="2" spans="1:6" ht="15.75" x14ac:dyDescent="0.25">
      <c r="A2" s="72" t="s">
        <v>115</v>
      </c>
      <c r="C2" s="73"/>
      <c r="D2" s="73"/>
      <c r="E2" s="73"/>
      <c r="F2" s="73"/>
    </row>
    <row r="3" spans="1:6" ht="15.75" x14ac:dyDescent="0.25">
      <c r="A3" s="63" t="s">
        <v>116</v>
      </c>
      <c r="C3" s="73"/>
      <c r="D3" s="73"/>
      <c r="E3" s="73"/>
      <c r="F3" s="73"/>
    </row>
    <row r="4" spans="1:6" ht="15.75" x14ac:dyDescent="0.25">
      <c r="A4" s="63" t="s">
        <v>117</v>
      </c>
      <c r="B4" s="73"/>
      <c r="C4" s="73"/>
      <c r="D4" s="73"/>
      <c r="E4" s="73"/>
      <c r="F4" s="73"/>
    </row>
    <row r="5" spans="1:6" ht="31.5" x14ac:dyDescent="0.25">
      <c r="A5" s="63" t="s">
        <v>118</v>
      </c>
      <c r="B5" s="74"/>
      <c r="C5" s="68"/>
      <c r="D5" s="68"/>
      <c r="E5" s="68"/>
      <c r="F5" s="68"/>
    </row>
    <row r="6" spans="1:6" ht="15.75" x14ac:dyDescent="0.25">
      <c r="A6" s="63"/>
      <c r="B6" s="74"/>
    </row>
    <row r="7" spans="1:6" ht="15.75" x14ac:dyDescent="0.25">
      <c r="A7" s="72" t="s">
        <v>119</v>
      </c>
      <c r="B7" s="74"/>
    </row>
    <row r="8" spans="1:6" ht="15.75" x14ac:dyDescent="0.25">
      <c r="A8" s="63" t="s">
        <v>120</v>
      </c>
      <c r="B8" s="75"/>
      <c r="C8" s="75"/>
      <c r="D8" s="75"/>
      <c r="E8" s="75"/>
      <c r="F8" s="75"/>
    </row>
    <row r="9" spans="1:6" ht="15.75" x14ac:dyDescent="0.25">
      <c r="A9" s="63" t="s">
        <v>121</v>
      </c>
      <c r="B9" s="37"/>
      <c r="C9" s="37"/>
      <c r="D9" s="37"/>
      <c r="E9" s="37"/>
      <c r="F9" s="37"/>
    </row>
    <row r="10" spans="1:6" x14ac:dyDescent="0.3">
      <c r="A10" s="63" t="s">
        <v>122</v>
      </c>
      <c r="B10" s="37"/>
      <c r="C10" s="37">
        <f>C9*C4</f>
        <v>0</v>
      </c>
      <c r="D10" s="37">
        <f t="shared" ref="D10:F10" si="0">D9*D4</f>
        <v>0</v>
      </c>
      <c r="E10" s="37">
        <f t="shared" si="0"/>
        <v>0</v>
      </c>
      <c r="F10" s="37">
        <f t="shared" si="0"/>
        <v>0</v>
      </c>
    </row>
    <row r="11" spans="1:6" ht="15.75" x14ac:dyDescent="0.25">
      <c r="A11" s="63" t="s">
        <v>123</v>
      </c>
      <c r="B11" s="37"/>
      <c r="C11" s="37"/>
      <c r="D11" s="37"/>
      <c r="E11" s="37"/>
      <c r="F11" s="37"/>
    </row>
    <row r="14" spans="1:6" ht="15.75" x14ac:dyDescent="0.25">
      <c r="A14" s="36" t="s">
        <v>124</v>
      </c>
      <c r="B14" s="37"/>
    </row>
    <row r="15" spans="1:6" ht="15.75" x14ac:dyDescent="0.25">
      <c r="A15" s="76" t="s">
        <v>125</v>
      </c>
      <c r="B15" s="37"/>
    </row>
    <row r="16" spans="1:6" ht="15.75" x14ac:dyDescent="0.25">
      <c r="A16" s="36" t="s">
        <v>126</v>
      </c>
      <c r="B16" s="37"/>
    </row>
    <row r="17" spans="1:2" ht="15.75" x14ac:dyDescent="0.25">
      <c r="A17" s="36" t="s">
        <v>127</v>
      </c>
      <c r="B17" s="37"/>
    </row>
    <row r="18" spans="1:2" ht="16.5" thickBot="1" x14ac:dyDescent="0.3">
      <c r="A18" s="36" t="s">
        <v>128</v>
      </c>
      <c r="B18" s="77"/>
    </row>
    <row r="19" spans="1:2" ht="16.5" thickTop="1" x14ac:dyDescent="0.25">
      <c r="B19" s="37"/>
    </row>
    <row r="20" spans="1:2" ht="15.75" x14ac:dyDescent="0.25">
      <c r="A20" s="36" t="s">
        <v>129</v>
      </c>
      <c r="B20" s="37"/>
    </row>
    <row r="21" spans="1:2" ht="15.75" x14ac:dyDescent="0.25">
      <c r="A21" s="36" t="s">
        <v>130</v>
      </c>
      <c r="B21" s="78"/>
    </row>
    <row r="22" spans="1:2" ht="15.75" x14ac:dyDescent="0.25">
      <c r="A22" s="36" t="s">
        <v>23</v>
      </c>
      <c r="B22" s="37"/>
    </row>
    <row r="23" spans="1:2" ht="15.75" x14ac:dyDescent="0.25">
      <c r="A23" s="36" t="s">
        <v>131</v>
      </c>
      <c r="B23" s="37"/>
    </row>
    <row r="24" spans="1:2" ht="16.5" thickBot="1" x14ac:dyDescent="0.3">
      <c r="A24" s="36" t="s">
        <v>132</v>
      </c>
      <c r="B24" s="79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12-2</vt:lpstr>
      <vt:lpstr>12-3</vt:lpstr>
      <vt:lpstr>12-4</vt:lpstr>
      <vt:lpstr>12-5</vt:lpstr>
      <vt:lpstr>12-6</vt:lpstr>
      <vt:lpstr>12-7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Lea Mcanally</dc:creator>
  <cp:lastModifiedBy>JP</cp:lastModifiedBy>
  <dcterms:created xsi:type="dcterms:W3CDTF">2017-04-21T19:34:57Z</dcterms:created>
  <dcterms:modified xsi:type="dcterms:W3CDTF">2020-09-16T15:33:05Z</dcterms:modified>
</cp:coreProperties>
</file>